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gpsng.intradef.gouv.fr/sites/DCSID/PWA/BQCP_CEPI-C/Documents/CORPUS DOCUMENTAIRE CEPI/Modèles_CEPI/"/>
    </mc:Choice>
  </mc:AlternateContent>
  <bookViews>
    <workbookView xWindow="31340" yWindow="0" windowWidth="7350" windowHeight="8330" tabRatio="745" activeTab="1"/>
  </bookViews>
  <sheets>
    <sheet name="FS_CEPI Version" sheetId="11" r:id="rId1"/>
    <sheet name="1_FS-CEPI Présentation" sheetId="17" r:id="rId2"/>
    <sheet name="2_FS-CEPI_2 Réponse Infra-Délai" sheetId="4" r:id="rId3"/>
    <sheet name="3_FS-CEPI Coût-Risque" sheetId="7" r:id="rId4"/>
    <sheet name="4_FS-CEPI Chronique- Avis" sheetId="8" r:id="rId5"/>
    <sheet name="5_Analyse Environ-Prévention " sheetId="18" r:id="rId6"/>
    <sheet name="Annexe_Risques" sheetId="13" r:id="rId7"/>
    <sheet name="LISTE" sheetId="9" state="hidden" r:id="rId8"/>
  </sheets>
  <externalReferences>
    <externalReference r:id="rId9"/>
    <externalReference r:id="rId10"/>
  </externalReferences>
  <definedNames>
    <definedName name="_xlnm.Print_Area" localSheetId="1">'1_FS-CEPI Présentation'!$A$1:$P$63</definedName>
    <definedName name="_xlnm.Print_Area" localSheetId="2">'2_FS-CEPI_2 Réponse Infra-Délai'!$A$1:$P$70</definedName>
    <definedName name="_xlnm.Print_Area" localSheetId="3">'3_FS-CEPI Coût-Risque'!$A$1:$Q$46</definedName>
    <definedName name="_xlnm.Print_Area" localSheetId="4">'4_FS-CEPI Chronique- Avis'!$A$1:$P$51</definedName>
    <definedName name="_xlnm.Print_Area" localSheetId="6">Annexe_Risques!$A$1:$I$57</definedName>
    <definedName name="_xlnm.Print_Area" localSheetId="0">'FS_CEPI Version'!$A$1:$E$22</definedName>
    <definedName name="_xlnm.Print_Area" localSheetId="7">LISTE!$A$1:$I$24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4" l="1"/>
  <c r="H59" i="17" l="1"/>
  <c r="M46" i="17"/>
  <c r="F44" i="17"/>
  <c r="D3" i="17"/>
  <c r="F4" i="7" l="1"/>
  <c r="N38" i="7" l="1"/>
  <c r="N35" i="7"/>
  <c r="O4" i="8" l="1"/>
  <c r="O4" i="4"/>
  <c r="D2" i="7" l="1"/>
  <c r="B6" i="7"/>
  <c r="G17" i="7"/>
  <c r="H17" i="7"/>
  <c r="H19" i="7" s="1"/>
  <c r="H20" i="7" s="1"/>
  <c r="H22" i="7" s="1"/>
  <c r="H24" i="7" s="1"/>
  <c r="I17" i="7"/>
  <c r="I18" i="7" s="1"/>
  <c r="J17" i="7"/>
  <c r="J19" i="7" s="1"/>
  <c r="K17" i="7"/>
  <c r="L17" i="7"/>
  <c r="L20" i="7" s="1"/>
  <c r="L22" i="7" s="1"/>
  <c r="G18" i="7"/>
  <c r="H18" i="7"/>
  <c r="K18" i="7"/>
  <c r="G19" i="7"/>
  <c r="G20" i="7" s="1"/>
  <c r="G22" i="7" s="1"/>
  <c r="G24" i="7" s="1"/>
  <c r="I19" i="7"/>
  <c r="I20" i="7" s="1"/>
  <c r="I22" i="7" s="1"/>
  <c r="I24" i="7" s="1"/>
  <c r="K19" i="7"/>
  <c r="K20" i="7" s="1"/>
  <c r="K22" i="7" s="1"/>
  <c r="E20" i="7"/>
  <c r="F20" i="7"/>
  <c r="E21" i="7"/>
  <c r="F21" i="7"/>
  <c r="E22" i="7"/>
  <c r="F22" i="7"/>
  <c r="E24" i="7"/>
  <c r="F24" i="7"/>
  <c r="B25" i="7"/>
  <c r="J20" i="7" l="1"/>
  <c r="J22" i="7" s="1"/>
  <c r="J24" i="7" s="1"/>
  <c r="J18" i="7"/>
  <c r="N34" i="7"/>
  <c r="N36" i="7"/>
  <c r="N37" i="7"/>
  <c r="N39" i="7"/>
  <c r="N40" i="7"/>
  <c r="N41" i="7" l="1"/>
  <c r="M12" i="8"/>
  <c r="P12" i="8"/>
  <c r="P9" i="8"/>
  <c r="P20" i="8"/>
  <c r="P35" i="8"/>
  <c r="P34" i="8"/>
  <c r="M35" i="8"/>
  <c r="M34" i="8"/>
  <c r="O20" i="8"/>
  <c r="N20" i="8"/>
  <c r="M20" i="8"/>
  <c r="F20" i="8"/>
  <c r="G20" i="8"/>
  <c r="H20" i="8"/>
  <c r="I20" i="8"/>
  <c r="J20" i="8"/>
  <c r="K20" i="8"/>
  <c r="L20" i="8"/>
  <c r="E20" i="8"/>
  <c r="P10" i="8"/>
  <c r="M9" i="8"/>
  <c r="O9" i="8"/>
  <c r="N9" i="8"/>
  <c r="P33" i="8" l="1"/>
  <c r="M26" i="8"/>
  <c r="M25" i="8"/>
  <c r="M24" i="8"/>
  <c r="M23" i="8"/>
  <c r="M22" i="8"/>
  <c r="M21" i="8"/>
  <c r="M10" i="8"/>
  <c r="M11" i="8"/>
  <c r="M13" i="8"/>
  <c r="M14" i="8"/>
  <c r="M15" i="8"/>
  <c r="M16" i="8"/>
  <c r="P25" i="8" l="1"/>
  <c r="P24" i="8"/>
  <c r="P23" i="8"/>
  <c r="P22" i="8"/>
  <c r="P21" i="8"/>
  <c r="P18" i="8"/>
  <c r="Q13" i="8" l="1"/>
  <c r="J27" i="8"/>
  <c r="P11" i="8"/>
  <c r="Q11" i="8" s="1"/>
  <c r="P13" i="8"/>
  <c r="P14" i="8"/>
  <c r="F9" i="8"/>
  <c r="E9" i="8"/>
  <c r="G9" i="8"/>
  <c r="H9" i="8"/>
  <c r="H16" i="8" s="1"/>
  <c r="I9" i="8"/>
  <c r="J9" i="8"/>
  <c r="K9" i="8"/>
  <c r="L9" i="8"/>
  <c r="L16" i="8" s="1"/>
  <c r="F7" i="8"/>
  <c r="F18" i="8" s="1"/>
  <c r="F33" i="8" s="1"/>
  <c r="I33" i="7"/>
  <c r="N33" i="7"/>
  <c r="D2" i="8"/>
  <c r="D2" i="4"/>
  <c r="M34" i="4"/>
  <c r="F4" i="8"/>
  <c r="F16" i="8"/>
  <c r="G16" i="8"/>
  <c r="I16" i="8"/>
  <c r="J16" i="8"/>
  <c r="K16" i="8"/>
  <c r="F27" i="8"/>
  <c r="G27" i="8"/>
  <c r="H27" i="8"/>
  <c r="I27" i="8"/>
  <c r="K27" i="8"/>
  <c r="L27" i="8"/>
  <c r="D3" i="7" l="1"/>
  <c r="D3" i="8" s="1"/>
  <c r="M27" i="8"/>
  <c r="Q22" i="8"/>
  <c r="E7" i="8"/>
  <c r="E18" i="8" s="1"/>
  <c r="E33" i="8" s="1"/>
  <c r="G7" i="8"/>
  <c r="G18" i="8" s="1"/>
  <c r="G33" i="8" s="1"/>
  <c r="Q23" i="8"/>
  <c r="Q12" i="8"/>
  <c r="Q21" i="8"/>
  <c r="Q10" i="8"/>
  <c r="Q25" i="8"/>
  <c r="Q14" i="8"/>
  <c r="Q24" i="8"/>
  <c r="R41" i="7" l="1"/>
  <c r="H7" i="8"/>
  <c r="H18" i="8" s="1"/>
  <c r="H33" i="8" s="1"/>
  <c r="O41" i="7" l="1"/>
  <c r="I7" i="8"/>
  <c r="I18" i="8" s="1"/>
  <c r="I33" i="8" s="1"/>
  <c r="J7" i="8" l="1"/>
  <c r="J18" i="8" s="1"/>
  <c r="J33" i="8" s="1"/>
  <c r="K7" i="8" l="1"/>
  <c r="K18" i="8" s="1"/>
  <c r="K33" i="8" s="1"/>
  <c r="L7" i="8" l="1"/>
  <c r="L18" i="8" s="1"/>
  <c r="L33" i="8" s="1"/>
  <c r="N7" i="8" l="1"/>
  <c r="M7" i="8"/>
  <c r="M18" i="8" s="1"/>
  <c r="M33" i="8" s="1"/>
  <c r="O7" i="8" l="1"/>
  <c r="O18" i="8" s="1"/>
  <c r="O33" i="8" s="1"/>
  <c r="N18" i="8"/>
  <c r="N33" i="8" s="1"/>
</calcChain>
</file>

<file path=xl/comments1.xml><?xml version="1.0" encoding="utf-8"?>
<comments xmlns="http://schemas.openxmlformats.org/spreadsheetml/2006/main">
  <authors>
    <author>ANGLARD Delphine IDEF MINDEF</author>
    <author>DESSOUBLIEU Leslie ASC NIV 1 OT</author>
    <author>DARDANT Marie ASC NIV I OA</author>
    <author>BERTRAND Clementine ASC NIV 3 OA</author>
  </authors>
  <commentList>
    <comment ref="B13" authorId="0" shapeId="0">
      <text>
        <r>
          <rPr>
            <sz val="9"/>
            <color indexed="81"/>
            <rFont val="Tahoma"/>
            <family val="2"/>
          </rPr>
          <t>Bureaux environnement, BPMRE, SP2E des établissements</t>
        </r>
      </text>
    </comment>
    <comment ref="B15" authorId="1" shapeId="0">
      <text>
        <r>
          <rPr>
            <b/>
            <sz val="9"/>
            <color indexed="81"/>
            <rFont val="Tahoma"/>
            <family val="2"/>
          </rPr>
          <t>DESSOUBLIEU Leslie ASC NIV 1 OT:</t>
        </r>
        <r>
          <rPr>
            <sz val="9"/>
            <color indexed="81"/>
            <rFont val="Tahoma"/>
            <family val="2"/>
          </rPr>
          <t xml:space="preserve">
A remplir avec l'étude du bureau protection environnement des SID Région </t>
        </r>
      </text>
    </comment>
    <comment ref="B16" authorId="2" shapeId="0">
      <text>
        <r>
          <rPr>
            <sz val="9"/>
            <color indexed="81"/>
            <rFont val="Tahoma"/>
            <family val="2"/>
          </rPr>
          <t>Voir procédure déchets ESID</t>
        </r>
      </text>
    </comment>
    <comment ref="B21" authorId="2" shapeId="0">
      <text>
        <r>
          <rPr>
            <sz val="9"/>
            <color indexed="81"/>
            <rFont val="Tahoma"/>
            <family val="2"/>
          </rPr>
          <t>Vecteur d'achat : AC national SSP</t>
        </r>
      </text>
    </comment>
    <comment ref="B22" authorId="2" shapeId="0">
      <text>
        <r>
          <rPr>
            <sz val="9"/>
            <color indexed="81"/>
            <rFont val="Tahoma"/>
            <family val="2"/>
          </rPr>
          <t xml:space="preserve">Dans le cadre de la construction neuve d'un bâtiment en remplacement d'un autre, la démolition du premier doit être prise en compte au titre du projet.
</t>
        </r>
      </text>
    </comment>
    <comment ref="B23" authorId="3" shapeId="0">
      <text>
        <r>
          <rPr>
            <sz val="9"/>
            <color indexed="81"/>
            <rFont val="Tahoma"/>
            <family val="2"/>
          </rPr>
          <t>Le diagnostic PEMD s'applique aussi en cas de rénovation (dès 2 éléments de second œuvre remplacés)</t>
        </r>
        <r>
          <rPr>
            <sz val="9"/>
            <color indexed="81"/>
            <rFont val="Tahoma"/>
            <family val="2"/>
          </rPr>
          <t xml:space="preserve">
</t>
        </r>
      </text>
    </comment>
    <comment ref="B33" authorId="2" shapeId="0">
      <text>
        <r>
          <rPr>
            <sz val="9"/>
            <color indexed="81"/>
            <rFont val="Tahoma"/>
            <family val="2"/>
          </rPr>
          <t>A prévoir systématiquement même pour des bâtiments construits après 1949 et jusqu'à aujourd'hui car des produits contenant du plomb ont continué à être vendus et utilisés après l'interdiction (jusqu'en 2015 pour les particuliers)</t>
        </r>
      </text>
    </comment>
    <comment ref="B48" authorId="1" shapeId="0">
      <text>
        <r>
          <rPr>
            <b/>
            <sz val="9"/>
            <color indexed="81"/>
            <rFont val="Tahoma"/>
            <family val="2"/>
          </rPr>
          <t>DESSOUBLIEU Leslie ASC NIV 1 OT:</t>
        </r>
        <r>
          <rPr>
            <sz val="9"/>
            <color indexed="81"/>
            <rFont val="Tahoma"/>
            <family val="2"/>
          </rPr>
          <t xml:space="preserve">
A voir avec le chargé d'environnement et CGA</t>
        </r>
      </text>
    </comment>
    <comment ref="C73" authorId="2" shapeId="0">
      <text>
        <r>
          <rPr>
            <sz val="9"/>
            <color indexed="81"/>
            <rFont val="Tahoma"/>
            <family val="2"/>
          </rPr>
          <t>Si concerné, préciser le numéro et la date</t>
        </r>
      </text>
    </comment>
    <comment ref="B93" authorId="3" shapeId="0">
      <text>
        <r>
          <rPr>
            <sz val="9"/>
            <color indexed="81"/>
            <rFont val="Tahoma"/>
            <family val="2"/>
          </rPr>
          <t xml:space="preserve">Arrêté du 31 mai 2024 relatif à la mutualisation nationale de la consommation d'espaces naturels, agricoles et forestiers des projets d'envergure nationale ou européenne d'intérêt général majeur
</t>
        </r>
      </text>
    </comment>
  </commentList>
</comments>
</file>

<file path=xl/sharedStrings.xml><?xml version="1.0" encoding="utf-8"?>
<sst xmlns="http://schemas.openxmlformats.org/spreadsheetml/2006/main" count="803" uniqueCount="554">
  <si>
    <t>FS-CEPI Version</t>
  </si>
  <si>
    <t xml:space="preserve">DOCUMENT géré par BQCP </t>
  </si>
  <si>
    <t xml:space="preserve">FICHE DE SYNTHESE CEPI </t>
  </si>
  <si>
    <t xml:space="preserve">Document excel </t>
  </si>
  <si>
    <t>Date</t>
  </si>
  <si>
    <t>Version</t>
  </si>
  <si>
    <t>Evolutions majeures</t>
  </si>
  <si>
    <t>CEPI_FS</t>
  </si>
  <si>
    <t>V1</t>
  </si>
  <si>
    <t>Edition initiale</t>
  </si>
  <si>
    <t>V2</t>
  </si>
  <si>
    <t>V3</t>
  </si>
  <si>
    <t>précisions pour aide à la complètude du document</t>
  </si>
  <si>
    <t>V4</t>
  </si>
  <si>
    <t>CEPI_FS-excel</t>
  </si>
  <si>
    <t>V5</t>
  </si>
  <si>
    <t xml:space="preserve">RETEX avec DAS </t>
  </si>
  <si>
    <t>V6</t>
  </si>
  <si>
    <t>V7</t>
  </si>
  <si>
    <t>1_FS-CEPI Présentation</t>
  </si>
  <si>
    <t>2_FS-CEPI Réponse Infra-Délai</t>
  </si>
  <si>
    <t>3_FS-CEPI Coût-Risque</t>
  </si>
  <si>
    <t>4_FS-CEPI Chronique-Avis</t>
  </si>
  <si>
    <t xml:space="preserve">Remarques/Précisions : </t>
  </si>
  <si>
    <t>Programme</t>
  </si>
  <si>
    <t>&lt;= Menu déroulant</t>
  </si>
  <si>
    <t>…</t>
  </si>
  <si>
    <t>REB</t>
  </si>
  <si>
    <t>RCI</t>
  </si>
  <si>
    <t>RP</t>
  </si>
  <si>
    <t>Etude</t>
  </si>
  <si>
    <t>Référence de validation</t>
  </si>
  <si>
    <t>EF</t>
  </si>
  <si>
    <t>PROG</t>
  </si>
  <si>
    <t>JALON</t>
  </si>
  <si>
    <t>REPONSE INFRASTRUCTURE</t>
  </si>
  <si>
    <t>MONTAGE DE L'OPERATION</t>
  </si>
  <si>
    <t>Nature l’opération</t>
  </si>
  <si>
    <t xml:space="preserve">Opération d’adaptation capacitaire </t>
  </si>
  <si>
    <t>Stratégie d'acquisition envisagée/retenue</t>
  </si>
  <si>
    <t>Marché global sectoriel</t>
  </si>
  <si>
    <t>Technico-Opérationnelle (TO)</t>
  </si>
  <si>
    <t>Justification du choix de la stratégie d'acquisition</t>
  </si>
  <si>
    <t>Dispositions contractuelles</t>
  </si>
  <si>
    <t>Préciser si le marché :
- relève des marchés défense sécurité, marchés négociés,...
- fait l'objet d'un découpage en tranches ferme/optionnelle(s)...
- prévoit une prestation de maintenance. Préciser la durée et le découpage en TF/TO (MGS),
- …</t>
  </si>
  <si>
    <t>Assistants à maîtrise d'ouvrage (AMO)</t>
  </si>
  <si>
    <t>CSPS</t>
  </si>
  <si>
    <t xml:space="preserve">Notifié </t>
  </si>
  <si>
    <t>AMO Thermique</t>
  </si>
  <si>
    <t>Il s'agit de lister tous les AMO nécessaires à la réalisation de l'opération et de tracer l'engagement de leur marché.</t>
  </si>
  <si>
    <t>CT</t>
  </si>
  <si>
    <t>AMO DDAE</t>
  </si>
  <si>
    <t>OPC</t>
  </si>
  <si>
    <t>AMO SECPRO</t>
  </si>
  <si>
    <t>OPTIMISATION DE LA REPONSE INFRASTRUCTURE</t>
  </si>
  <si>
    <t>Scénario</t>
  </si>
  <si>
    <t>Descriptif</t>
  </si>
  <si>
    <t>Analyse succinctes</t>
  </si>
  <si>
    <t>Il s'agit de présenter succinctement la réponse infrastructure proposée. 
Au stade EF (et plus rarement au stade PROG), plusieurs scenarii peuvent être proposés. Il s'agit de présenter une synthèse des avantages/inconvénients de chaque scenario.</t>
  </si>
  <si>
    <t>Tronc commun</t>
  </si>
  <si>
    <t>S1</t>
  </si>
  <si>
    <t>Avantage(s) :</t>
  </si>
  <si>
    <t>Inconvénient(s) :</t>
  </si>
  <si>
    <t>S2</t>
  </si>
  <si>
    <t xml:space="preserve">Description </t>
  </si>
  <si>
    <t xml:space="preserve">Il s’agit de tracer les optimisations de la réponse infrastructure proposées par le SID (démarches d’analyse de la valeur). 
Exemples :
- besoin : réfection toiture + traitement fuites-parasites =&gt; traitement ponctuel charpente/couverture au lieu d’une reprise totale ;
- besoin : salle polyvalente pour 300 PAX =&gt; proposition de location dans le secteur privé au lieu d’une construction (analyse valeur : comparaison coût d’investissement + exploitation/maintenance vs coûts de location + déplacement sur la même durée) ;
- besoin : salles de réunion intégrées dans bâtiment à constructive =&gt; proposition de réutiliser des capacités existantes (analyse capacités existantes) ;
- proposition de scenario alternatif répondant partiellement au besoin (performance dégradée) 
- proposition d'adapter les règles d'accessibilité (cf. NEMO n°203/976 DCSID du 05/06/2023).
</t>
  </si>
  <si>
    <t>Exigences/contraintes</t>
  </si>
  <si>
    <t>Préciser l'ensemble des exigences/contraintes identifiées :
- Site : dépollution , environnement (ICPE/IOTA, Biodiversité, ZAN, etc..), plan Seine, sureté nucléaire, etc.
- Opérationnelle : maintien de l'activité opérationnelle, interfaces, objectifs calendaires, etc.,
- ...</t>
  </si>
  <si>
    <t>Diagnostics réalisés / a réaliser</t>
  </si>
  <si>
    <t>Diagnostics à réaliser durant les études de programme</t>
  </si>
  <si>
    <t>Statut</t>
  </si>
  <si>
    <t xml:space="preserve">Lister l'ensemble des diagnostics réalisés/à réaliser </t>
  </si>
  <si>
    <t>Diagnostics à réaliser durant les études de conception</t>
  </si>
  <si>
    <t>CARACTERISATION DE LA REPONSE INFRASTRUCTURE</t>
  </si>
  <si>
    <r>
      <t xml:space="preserve">Descriptif sommaire de l’opération </t>
    </r>
    <r>
      <rPr>
        <i/>
        <sz val="11"/>
        <color theme="1"/>
        <rFont val="Arial"/>
        <family val="2"/>
      </rPr>
      <t>(orientations en fonction de la maturité de l’opération)</t>
    </r>
  </si>
  <si>
    <t xml:space="preserve">Capacités créées/réhabilitées </t>
  </si>
  <si>
    <t xml:space="preserve">Surface Plancher </t>
  </si>
  <si>
    <t xml:space="preserve">Il s'agit de décomposer et de caractériser la réponse infrastructure </t>
  </si>
  <si>
    <t>Construction neuve</t>
  </si>
  <si>
    <t>-Salles d'instruction
-Amphithéâtre
-Bureaux</t>
  </si>
  <si>
    <t>- 8 salles de cours
- 150 places
- 10 bureaux</t>
  </si>
  <si>
    <t>- 300 m²
- 420 m²</t>
  </si>
  <si>
    <t>Réhabilitation (lourde/légère)</t>
  </si>
  <si>
    <t>-
-</t>
  </si>
  <si>
    <t>Mixte</t>
  </si>
  <si>
    <r>
      <t xml:space="preserve">Autres </t>
    </r>
    <r>
      <rPr>
        <i/>
        <sz val="11"/>
        <color theme="1"/>
        <rFont val="Arial"/>
        <family val="2"/>
      </rPr>
      <t>(VRD, DEFSEC,…)</t>
    </r>
  </si>
  <si>
    <t>-Reprise des VRD
-Mise en place du Courant faible DIRISI</t>
  </si>
  <si>
    <t>-piétons et VL
-téléphonie et intranet</t>
  </si>
  <si>
    <t>MAITRISE DES DELAIS</t>
  </si>
  <si>
    <t>TRACABILITE DES EVOLUTIONS CALENDAIRES</t>
  </si>
  <si>
    <t>Phase</t>
  </si>
  <si>
    <t xml:space="preserve">                         Jalons
Livrable</t>
  </si>
  <si>
    <t xml:space="preserve">Calendrier validé ou constaté lors des jalons suivants : </t>
  </si>
  <si>
    <t>Justification des écarts</t>
  </si>
  <si>
    <t xml:space="preserve">Ce tableau vise à suivre l’évolution du calendrier de l’opération à chaque franchissement de jalon. Il s’agit par la suite de justifier les écarts  :
-  Nature : besoins nouveaux, modificatifs, études complémentaires, aléas, risques couverts, problème exogène au projet (évolution de réglementation) etc…
-  Origine : bénéficiaire, SID, ou externe (ex : évolution de réglementation)
</t>
  </si>
  <si>
    <t>RAP</t>
  </si>
  <si>
    <t>EJ TVX</t>
  </si>
  <si>
    <t>Réalisé</t>
  </si>
  <si>
    <t>Préparation</t>
  </si>
  <si>
    <t>EIB</t>
  </si>
  <si>
    <t>Etude faisabilité</t>
  </si>
  <si>
    <t>Avant-projet</t>
  </si>
  <si>
    <t>&lt;=Ligne à supprimer en cas de MGS</t>
  </si>
  <si>
    <t>Réalisation</t>
  </si>
  <si>
    <t xml:space="preserve">Engagement des travaux </t>
  </si>
  <si>
    <t>&lt;= Où engagement du marché de MGS.</t>
  </si>
  <si>
    <t>Début des travaux</t>
  </si>
  <si>
    <t>Remise à l’utilisateur</t>
  </si>
  <si>
    <t>En gras : date réelle</t>
  </si>
  <si>
    <t>En italique : Date prévisionnelle</t>
  </si>
  <si>
    <t>MAITRISE DES COUTS</t>
  </si>
  <si>
    <t>Nature des prestations</t>
  </si>
  <si>
    <t>FBN</t>
  </si>
  <si>
    <t>RU</t>
  </si>
  <si>
    <t>Classe de coûts</t>
  </si>
  <si>
    <t>Fourchette de coûts</t>
  </si>
  <si>
    <t>Coût de référence</t>
  </si>
  <si>
    <r>
      <t>Coût définitif</t>
    </r>
    <r>
      <rPr>
        <sz val="10"/>
        <color theme="1"/>
        <rFont val="Arial"/>
        <family val="2"/>
      </rPr>
      <t> </t>
    </r>
  </si>
  <si>
    <t>Les montants mentionnés dans ce tableau sont en coût des facteurs de l’année de référence fixé lors de la 1ère étude. Cette unité permet d’apprécier l’évolution du coût de l’opération quelle que soit l’évolution du contexte économique ou le millésime de son inscription en programmation.</t>
  </si>
  <si>
    <r>
      <t xml:space="preserve">Scénario bas </t>
    </r>
    <r>
      <rPr>
        <i/>
        <vertAlign val="superscript"/>
        <sz val="10"/>
        <color theme="1"/>
        <rFont val="Arial"/>
        <family val="2"/>
      </rPr>
      <t>(1)</t>
    </r>
  </si>
  <si>
    <r>
      <t xml:space="preserve">Scénario haut </t>
    </r>
    <r>
      <rPr>
        <i/>
        <vertAlign val="superscript"/>
        <sz val="10"/>
        <color theme="1"/>
        <rFont val="Arial"/>
        <family val="2"/>
      </rPr>
      <t>(2)</t>
    </r>
  </si>
  <si>
    <t xml:space="preserve">Crédits d’études </t>
  </si>
  <si>
    <t>+ X M€ =
+ X M€ =</t>
  </si>
  <si>
    <t xml:space="preserve">Travaux préalables </t>
  </si>
  <si>
    <t>AMO</t>
  </si>
  <si>
    <t>MOE/Primes (MOE, CCAEM)</t>
  </si>
  <si>
    <t xml:space="preserve">Travaux 1 </t>
  </si>
  <si>
    <t>Travaux 2</t>
  </si>
  <si>
    <t>Travaux 3</t>
  </si>
  <si>
    <r>
      <t xml:space="preserve">Sous-total 1 </t>
    </r>
    <r>
      <rPr>
        <sz val="10"/>
        <color theme="1"/>
        <rFont val="Arial"/>
        <family val="2"/>
      </rPr>
      <t>(préparation + réalisation)</t>
    </r>
  </si>
  <si>
    <t>Incertitudes</t>
  </si>
  <si>
    <t>L’assiette de calcul des incertitudes et des aléas correspond au sous-total 1 (coûts des phases de préparation et de réalisation) conformément aux dispositions du WIKISID</t>
  </si>
  <si>
    <t xml:space="preserve">Aléas </t>
  </si>
  <si>
    <r>
      <t xml:space="preserve">Sous-total 2 = </t>
    </r>
    <r>
      <rPr>
        <sz val="10"/>
        <color theme="1"/>
        <rFont val="Arial"/>
        <family val="2"/>
      </rPr>
      <t>sous-total 1 + incertitudes + aléas</t>
    </r>
  </si>
  <si>
    <t>Provisions pour risques</t>
  </si>
  <si>
    <r>
      <rPr>
        <b/>
        <sz val="10"/>
        <color theme="1"/>
        <rFont val="Arial"/>
        <family val="2"/>
      </rPr>
      <t xml:space="preserve">Provisions pour risques </t>
    </r>
    <r>
      <rPr>
        <sz val="10"/>
        <color theme="1"/>
        <rFont val="Arial"/>
        <family val="2"/>
      </rPr>
      <t>: L’assiette de calcul des provisions pour risque correspond au sous-total 2.</t>
    </r>
  </si>
  <si>
    <r>
      <t xml:space="preserve">TOTAL  BORNE BASSE = </t>
    </r>
    <r>
      <rPr>
        <sz val="10"/>
        <color theme="1"/>
        <rFont val="Arial"/>
        <family val="2"/>
      </rPr>
      <t>sous.total 2 + risques</t>
    </r>
  </si>
  <si>
    <t>Facteur pris en compte pour la borne haute</t>
  </si>
  <si>
    <t xml:space="preserve">TOTAL  BORNE HAUTE = Borne basse * facteur </t>
  </si>
  <si>
    <t>Durée de vie des infrastructures retenues</t>
  </si>
  <si>
    <t xml:space="preserve">30 ans </t>
  </si>
  <si>
    <t>Scénario 1</t>
  </si>
  <si>
    <t>Scénario 2</t>
  </si>
  <si>
    <t xml:space="preserve">Coûts d’exploitation et de maintenance </t>
  </si>
  <si>
    <t>Coûts de gros entretien</t>
  </si>
  <si>
    <t>Coûts des fluides (dont l’énergie)</t>
  </si>
  <si>
    <t xml:space="preserve">Coûts de démantèlement </t>
  </si>
  <si>
    <t>Coût Global = coûts d’investissement + coûts de possession</t>
  </si>
  <si>
    <t>MAITRISE DES RISQUES</t>
  </si>
  <si>
    <t>Significative</t>
  </si>
  <si>
    <t>N°</t>
  </si>
  <si>
    <t xml:space="preserve">Intitulé </t>
  </si>
  <si>
    <t>Probabilité d'occurrence</t>
  </si>
  <si>
    <t>Criticité</t>
  </si>
  <si>
    <t>Actions de maîtrise</t>
  </si>
  <si>
    <t>Mineure</t>
  </si>
  <si>
    <t>RC1</t>
  </si>
  <si>
    <t>Très faible</t>
  </si>
  <si>
    <t>RC2</t>
  </si>
  <si>
    <t>Faible</t>
  </si>
  <si>
    <t>RC3</t>
  </si>
  <si>
    <t>Moyen</t>
  </si>
  <si>
    <t>RC4</t>
  </si>
  <si>
    <t>Elevé</t>
  </si>
  <si>
    <t>RC5</t>
  </si>
  <si>
    <t>Très élevé</t>
  </si>
  <si>
    <t>Inacceptable</t>
  </si>
  <si>
    <t>RC6</t>
  </si>
  <si>
    <t>Total</t>
  </si>
  <si>
    <t>du montant de l’opération</t>
  </si>
  <si>
    <t>MAITRISE DES INTERFACES</t>
  </si>
  <si>
    <t>OPERATION EN INTERFACE</t>
  </si>
  <si>
    <t>Opération en interface</t>
  </si>
  <si>
    <t>Description de l’interface</t>
  </si>
  <si>
    <t>Evolution</t>
  </si>
  <si>
    <t xml:space="preserve">Nature de l’interface :
Gestion de l’interface :
</t>
  </si>
  <si>
    <t xml:space="preserve">Préciser les opérations en interfaces présentant des contraintes en terme de ressources humaines, calendaires, opérationnelles, organisationnelles, </t>
  </si>
  <si>
    <t>En général, les écoulements AE/CP proposés correspondent à la borne basse (hors provisions pour risques) de l'étude analysée. En cas de plusieurs scenarii, ces échéanciers seront produits pour chacun d'entre eux.
Dans le cas d'une opération (OIE) inscrite dans le périmètre d'un PI, la soutenabilité du PI sera analysée. Le ligne besoin sera séparée en deux :
- une ligne pour les besoins propres à l'OIE examinée =&gt; à charge de l'ESID .
- une ou plusieurs lignes correspondant aux autres besoins du PI (=&gt; à charge du Dpi/MPi).</t>
  </si>
  <si>
    <r>
      <t> </t>
    </r>
    <r>
      <rPr>
        <b/>
        <sz val="11"/>
        <color theme="1"/>
        <rFont val="Arial"/>
        <family val="2"/>
      </rPr>
      <t>CHRONIQUE FINANCIERE</t>
    </r>
  </si>
  <si>
    <t>SCENARIO 1</t>
  </si>
  <si>
    <r>
      <t xml:space="preserve">Engagements </t>
    </r>
    <r>
      <rPr>
        <sz val="11"/>
        <color theme="1"/>
        <rFont val="Arial"/>
        <family val="2"/>
      </rPr>
      <t>(hors provisions pour risques)</t>
    </r>
  </si>
  <si>
    <t>M€ courants</t>
  </si>
  <si>
    <t>TOTAL</t>
  </si>
  <si>
    <t>Besoin (B)</t>
  </si>
  <si>
    <t>Contrôle de cohérence :</t>
  </si>
  <si>
    <t>Travaux préalables</t>
  </si>
  <si>
    <t>MOP</t>
  </si>
  <si>
    <t>Travaux/MGS</t>
  </si>
  <si>
    <t xml:space="preserve">Ressources prévues 
par le Bénéficiaire (R) </t>
  </si>
  <si>
    <t>AE/CP programmés par le bénéficiaire soit pour l'opération (OIE) soit pour le PI.</t>
  </si>
  <si>
    <t>Ecart (R – B)</t>
  </si>
  <si>
    <r>
      <t xml:space="preserve">Paiements  </t>
    </r>
    <r>
      <rPr>
        <sz val="11"/>
        <color theme="1"/>
        <rFont val="Arial"/>
        <family val="2"/>
      </rPr>
      <t>(hors provisions pour risques)</t>
    </r>
  </si>
  <si>
    <t>Ressources prévues 
par le Bénéficiaire (R) *</t>
  </si>
  <si>
    <t>* Si données fournies par le bénéficiaire</t>
  </si>
  <si>
    <t xml:space="preserve">Vérifier que l'écoulement des CP en € courants est cohérent de l'estimation au CF réf à partir de la formule d'actualisation retenue et des projections d'indices. </t>
  </si>
  <si>
    <t xml:space="preserve">Formule d’actualisation : </t>
  </si>
  <si>
    <t>Coefficient d’actualisation In retenu (In = Pn/P0 = 0,125 + 0,875 ( BT 01An / BT 01A0))</t>
  </si>
  <si>
    <t xml:space="preserve">Note de référence des indices utilisée : </t>
  </si>
  <si>
    <r>
      <t xml:space="preserve">Commentaires : 
</t>
    </r>
    <r>
      <rPr>
        <sz val="11"/>
        <color theme="1"/>
        <rFont val="Arial"/>
        <family val="2"/>
      </rPr>
      <t xml:space="preserve">
</t>
    </r>
  </si>
  <si>
    <r>
      <t xml:space="preserve">Echéanciers prévisionnels des provisions pour risques </t>
    </r>
    <r>
      <rPr>
        <sz val="11"/>
        <color theme="1"/>
        <rFont val="Arial"/>
        <family val="2"/>
      </rPr>
      <t>(engagements et paiements) 
(information à l’attention des RBOP ou du DPi pour les opérations incluses dans le périmètre d’un PI)</t>
    </r>
  </si>
  <si>
    <r>
      <t xml:space="preserve">Conformément à l’I1707, les RBOP doivent constituer une provision annuelle mutualisée pour couvrir les risques identifiés sur la base des informations produites par le SID.
 La chronique EJ/CP correspondant aux provisions pour risques doit appliquer </t>
    </r>
    <r>
      <rPr>
        <b/>
        <sz val="11"/>
        <color theme="1"/>
        <rFont val="Arial"/>
        <family val="2"/>
      </rPr>
      <t>le principe suivant : 
- engagements positionnés sur la période d’occurrence des risques ;
- paiements associés positionnés en fin de période (fin de travaux).</t>
    </r>
  </si>
  <si>
    <t xml:space="preserve">Engagements </t>
  </si>
  <si>
    <t>Paiements</t>
  </si>
  <si>
    <t xml:space="preserve">Commentaires : </t>
  </si>
  <si>
    <t>AVIS / DECISION</t>
  </si>
  <si>
    <t>APPRECIATION PORTEUR DU DOSSIER</t>
  </si>
  <si>
    <r>
      <t xml:space="preserve">REDACTION RESERVEE
</t>
    </r>
    <r>
      <rPr>
        <sz val="11"/>
        <color theme="1"/>
        <rFont val="Arial"/>
        <family val="2"/>
      </rPr>
      <t>(DP/RLP/DO/DIV,…)</t>
    </r>
  </si>
  <si>
    <t>REMARQUES/DECISIONS du CEPI_L</t>
  </si>
  <si>
    <t xml:space="preserve">Remarques : </t>
  </si>
  <si>
    <t xml:space="preserve">Remarques / Actions </t>
  </si>
  <si>
    <t xml:space="preserve">Synthèse des principales remarques faites et des actions décidées lors du CEPI_L. </t>
  </si>
  <si>
    <t>Décisions CEPI_L</t>
  </si>
  <si>
    <t xml:space="preserve">Favorable </t>
  </si>
  <si>
    <t>Synthèse des décisions rendues par le CEPI_L</t>
  </si>
  <si>
    <t>SUIVI DES EVOLUTIONS</t>
  </si>
  <si>
    <t>INDICE</t>
  </si>
  <si>
    <t>DATE</t>
  </si>
  <si>
    <t xml:space="preserve">STADE/JALON </t>
  </si>
  <si>
    <t>OBJET</t>
  </si>
  <si>
    <t>REDACTEUR</t>
  </si>
  <si>
    <t>Rubrique(s)</t>
  </si>
  <si>
    <t>Critère de classement</t>
  </si>
  <si>
    <t>Observations</t>
  </si>
  <si>
    <t>A confirmer</t>
  </si>
  <si>
    <t>Systématique</t>
  </si>
  <si>
    <t>Cas par cas</t>
  </si>
  <si>
    <t>Eviter</t>
  </si>
  <si>
    <t>Réduire</t>
  </si>
  <si>
    <t>Compenser</t>
  </si>
  <si>
    <t>Zonages réglementaires</t>
  </si>
  <si>
    <t>PN/RNN/RNR/RNC</t>
  </si>
  <si>
    <t>APB</t>
  </si>
  <si>
    <t>Natura 2000 (ZPS, ZSC)</t>
  </si>
  <si>
    <t>Zonages d’inventaires</t>
  </si>
  <si>
    <t>ZNIEFF, ZICO, PNA</t>
  </si>
  <si>
    <t>Trame V&amp;B, Zone humide</t>
  </si>
  <si>
    <t>Autres</t>
  </si>
  <si>
    <t>PNR, Espace Boisé Classé, Réserve de biosphère, déconstruction bâtiment…)</t>
  </si>
  <si>
    <t>Gestion classique des déchets</t>
  </si>
  <si>
    <t>SOGED</t>
  </si>
  <si>
    <t>Suspicion pollution des sols</t>
  </si>
  <si>
    <t>Réseau séparatifs</t>
  </si>
  <si>
    <t>Modification des besoins en eau</t>
  </si>
  <si>
    <t>Modification des rejets</t>
  </si>
  <si>
    <t>Imperméabilisation des sols</t>
  </si>
  <si>
    <t>[1] Indiquer niveau de classement : Autorisation / Enregistrement / Déclaration / Déclaration avec contrôle périodique / Non classé</t>
  </si>
  <si>
    <t>Critère de cotation des risques</t>
  </si>
  <si>
    <t xml:space="preserve">Echelle de probabilité d'occurrence </t>
  </si>
  <si>
    <t>Niveau</t>
  </si>
  <si>
    <t xml:space="preserve">Probabilité d'occurrence </t>
  </si>
  <si>
    <t xml:space="preserve">Cotation </t>
  </si>
  <si>
    <t>Valeur retenue pour le calcul du montant à couvir</t>
  </si>
  <si>
    <t>Valeurs pouvant être ajustées au contexte de l'opération par le porteur du projet</t>
  </si>
  <si>
    <r>
      <rPr>
        <sz val="11"/>
        <color theme="1"/>
        <rFont val="Symbol"/>
        <family val="1"/>
        <charset val="2"/>
      </rPr>
      <t>£</t>
    </r>
    <r>
      <rPr>
        <sz val="11"/>
        <color theme="1"/>
        <rFont val="Arial"/>
        <family val="2"/>
      </rPr>
      <t xml:space="preserve"> 5%</t>
    </r>
  </si>
  <si>
    <t>] 5 ; 20%]</t>
  </si>
  <si>
    <t>] 20 ; 40%]</t>
  </si>
  <si>
    <t>] 40 ; 60% ]</t>
  </si>
  <si>
    <t>&gt; 60%</t>
  </si>
  <si>
    <t>Echelle d'impact sur le coût de référence du projet</t>
  </si>
  <si>
    <t>impact sur le coût de référence du projet</t>
  </si>
  <si>
    <r>
      <rPr>
        <sz val="11"/>
        <color theme="1"/>
        <rFont val="Symbol"/>
        <family val="1"/>
        <charset val="2"/>
      </rPr>
      <t>£</t>
    </r>
    <r>
      <rPr>
        <sz val="11"/>
        <color theme="1"/>
        <rFont val="Arial"/>
        <family val="2"/>
      </rPr>
      <t xml:space="preserve"> 1%</t>
    </r>
  </si>
  <si>
    <t>] 1 ; 2%]</t>
  </si>
  <si>
    <t>] 2 ; 4%]</t>
  </si>
  <si>
    <t>] 4 ; 5% ]</t>
  </si>
  <si>
    <t>&gt; 5%</t>
  </si>
  <si>
    <t>L'impact financier du risque est mesuré vis-à-vis de l'estimation du projet (hors provision pour risques).</t>
  </si>
  <si>
    <t>Echelle d'impact sur les délais du projet</t>
  </si>
  <si>
    <t>impact sur le calendrier du projet</t>
  </si>
  <si>
    <r>
      <rPr>
        <sz val="11"/>
        <color theme="1"/>
        <rFont val="Symbol"/>
        <family val="1"/>
        <charset val="2"/>
      </rPr>
      <t>£</t>
    </r>
    <r>
      <rPr>
        <sz val="11"/>
        <color theme="1"/>
        <rFont val="Arial"/>
        <family val="2"/>
      </rPr>
      <t xml:space="preserve"> 2%</t>
    </r>
  </si>
  <si>
    <t>] 2 ; 5%]</t>
  </si>
  <si>
    <t>] 5 ; 10%]</t>
  </si>
  <si>
    <t>] 10 ; 20% ]</t>
  </si>
  <si>
    <t>&gt; 20%</t>
  </si>
  <si>
    <t>L'impact calendaire du risque est mesuré vis-à-vis du calendrier du projet (hors marge calendaire).</t>
  </si>
  <si>
    <t>Echelle impacts sur la performance du projet</t>
  </si>
  <si>
    <t>Impact sur la performance du projet</t>
  </si>
  <si>
    <r>
      <t xml:space="preserve">Plusieurs fonctions </t>
    </r>
    <r>
      <rPr>
        <b/>
        <sz val="11"/>
        <color theme="1"/>
        <rFont val="Arial"/>
        <family val="2"/>
      </rPr>
      <t>souhaitables</t>
    </r>
    <r>
      <rPr>
        <sz val="11"/>
        <color theme="1"/>
        <rFont val="Arial"/>
        <family val="2"/>
      </rPr>
      <t xml:space="preserve"> impactées</t>
    </r>
  </si>
  <si>
    <r>
      <t xml:space="preserve">Plusieurs fonctions </t>
    </r>
    <r>
      <rPr>
        <b/>
        <sz val="11"/>
        <color theme="1"/>
        <rFont val="Arial"/>
        <family val="2"/>
      </rPr>
      <t>importantes</t>
    </r>
    <r>
      <rPr>
        <sz val="11"/>
        <color theme="1"/>
        <rFont val="Arial"/>
        <family val="2"/>
      </rPr>
      <t xml:space="preserve"> impactées</t>
    </r>
  </si>
  <si>
    <r>
      <t>Fonction</t>
    </r>
    <r>
      <rPr>
        <b/>
        <sz val="11"/>
        <color theme="1"/>
        <rFont val="Arial"/>
        <family val="2"/>
      </rPr>
      <t xml:space="preserve"> importante</t>
    </r>
    <r>
      <rPr>
        <sz val="11"/>
        <color theme="1"/>
        <rFont val="Arial"/>
        <family val="2"/>
      </rPr>
      <t xml:space="preserve"> dégradée ou non réalisée</t>
    </r>
  </si>
  <si>
    <r>
      <t xml:space="preserve">Au moins une fonction </t>
    </r>
    <r>
      <rPr>
        <b/>
        <sz val="11"/>
        <color theme="1"/>
        <rFont val="Arial"/>
        <family val="2"/>
      </rPr>
      <t>primordiale</t>
    </r>
    <r>
      <rPr>
        <sz val="11"/>
        <color theme="1"/>
        <rFont val="Arial"/>
        <family val="2"/>
      </rPr>
      <t xml:space="preserve"> impactée</t>
    </r>
  </si>
  <si>
    <r>
      <t xml:space="preserve">Au moins une fonction </t>
    </r>
    <r>
      <rPr>
        <b/>
        <sz val="11"/>
        <color theme="1"/>
        <rFont val="Arial"/>
        <family val="2"/>
      </rPr>
      <t>primordiale</t>
    </r>
    <r>
      <rPr>
        <sz val="11"/>
        <color theme="1"/>
        <rFont val="Arial"/>
        <family val="2"/>
      </rPr>
      <t xml:space="preserve"> dégradée</t>
    </r>
  </si>
  <si>
    <t>Echelle de cotation de la criticité</t>
  </si>
  <si>
    <t xml:space="preserve">Impact </t>
  </si>
  <si>
    <t>1 Très faible</t>
  </si>
  <si>
    <t>2 Faible</t>
  </si>
  <si>
    <t>3 Moyen</t>
  </si>
  <si>
    <t>4 Elevé</t>
  </si>
  <si>
    <t>5 Très élevé</t>
  </si>
  <si>
    <t>Tolérable</t>
  </si>
  <si>
    <t>Critique</t>
  </si>
  <si>
    <t>La criticité de chaque risque est déterminé est déterminée en combinant, suivant la matrice ci-dessus, le niveau qualitatif de la probabilité d'occurrence et le niveau qualitatif maximum des impacts coûts, délais, performances.</t>
  </si>
  <si>
    <t>Liste ESID/DID</t>
  </si>
  <si>
    <t>Liste JALONS</t>
  </si>
  <si>
    <t>Ensemble de programmation (EP)</t>
  </si>
  <si>
    <t>Evolution de besoin</t>
  </si>
  <si>
    <t>Modalité de prise en compte</t>
  </si>
  <si>
    <t>Etude de faisabilité</t>
  </si>
  <si>
    <t>PEM</t>
  </si>
  <si>
    <t>PI financé par le P146</t>
  </si>
  <si>
    <t>Besoin complémentaire</t>
  </si>
  <si>
    <t>Augmentation coûts opération</t>
  </si>
  <si>
    <t>Fiche d'orientation et de définition</t>
  </si>
  <si>
    <t>FOD</t>
  </si>
  <si>
    <t>INFRA</t>
  </si>
  <si>
    <t>Autre</t>
  </si>
  <si>
    <t>Evolution des spécifications du besoins</t>
  </si>
  <si>
    <t>Activation provisions pour risques</t>
  </si>
  <si>
    <t>AVP</t>
  </si>
  <si>
    <t xml:space="preserve">Remise à l'utilisateur </t>
  </si>
  <si>
    <t>DID</t>
  </si>
  <si>
    <t>ABIDJAN</t>
  </si>
  <si>
    <t>CAYENNE</t>
  </si>
  <si>
    <t>DAKAR</t>
  </si>
  <si>
    <t>Oui/Non</t>
  </si>
  <si>
    <t>Décision</t>
  </si>
  <si>
    <t xml:space="preserve">Nature de l'opération </t>
  </si>
  <si>
    <t>Stratégie d'acquisition</t>
  </si>
  <si>
    <t>Contractualisation</t>
  </si>
  <si>
    <t>DJIBOUTI</t>
  </si>
  <si>
    <t>Oui</t>
  </si>
  <si>
    <t>Accord</t>
  </si>
  <si>
    <r>
      <rPr>
        <b/>
        <sz val="11"/>
        <color theme="1"/>
        <rFont val="Calibri"/>
        <family val="2"/>
        <scheme val="minor"/>
      </rPr>
      <t>T</t>
    </r>
    <r>
      <rPr>
        <sz val="11"/>
        <color theme="1"/>
        <rFont val="Calibri"/>
        <family val="2"/>
        <scheme val="minor"/>
      </rPr>
      <t>echnico-</t>
    </r>
    <r>
      <rPr>
        <b/>
        <sz val="11"/>
        <color theme="1"/>
        <rFont val="Calibri"/>
        <family val="2"/>
        <scheme val="minor"/>
      </rPr>
      <t>O</t>
    </r>
    <r>
      <rPr>
        <sz val="11"/>
        <color theme="1"/>
        <rFont val="Calibri"/>
        <family val="2"/>
        <scheme val="minor"/>
      </rPr>
      <t>pérationnelle (TO)</t>
    </r>
  </si>
  <si>
    <t>Mandat de maîtrise d’ouvrage</t>
  </si>
  <si>
    <t>FORT DE France</t>
  </si>
  <si>
    <t>Non</t>
  </si>
  <si>
    <t>Refus</t>
  </si>
  <si>
    <t>Opération de maintenance lourde</t>
  </si>
  <si>
    <r>
      <rPr>
        <b/>
        <sz val="11"/>
        <color theme="1"/>
        <rFont val="Calibri"/>
        <family val="2"/>
        <scheme val="minor"/>
      </rPr>
      <t>N</t>
    </r>
    <r>
      <rPr>
        <sz val="11"/>
        <color theme="1"/>
        <rFont val="Calibri"/>
        <family val="2"/>
        <scheme val="minor"/>
      </rPr>
      <t xml:space="preserve">on </t>
    </r>
    <r>
      <rPr>
        <b/>
        <sz val="11"/>
        <color theme="1"/>
        <rFont val="Calibri"/>
        <family val="2"/>
        <scheme val="minor"/>
      </rPr>
      <t>T</t>
    </r>
    <r>
      <rPr>
        <sz val="11"/>
        <color theme="1"/>
        <rFont val="Calibri"/>
        <family val="2"/>
        <scheme val="minor"/>
      </rPr>
      <t>echnico-</t>
    </r>
    <r>
      <rPr>
        <b/>
        <sz val="11"/>
        <color theme="1"/>
        <rFont val="Calibri"/>
        <family val="2"/>
        <scheme val="minor"/>
      </rPr>
      <t>O</t>
    </r>
    <r>
      <rPr>
        <sz val="11"/>
        <color theme="1"/>
        <rFont val="Calibri"/>
        <family val="2"/>
        <scheme val="minor"/>
      </rPr>
      <t>pérationnelle (NTO)</t>
    </r>
  </si>
  <si>
    <t>Maîtrise d’œuvre externalisée</t>
  </si>
  <si>
    <t xml:space="preserve">A Lancer </t>
  </si>
  <si>
    <t>A lancer</t>
  </si>
  <si>
    <t>LIBREVILLE</t>
  </si>
  <si>
    <t>En instruction</t>
  </si>
  <si>
    <t>Ouvrage(s) de soutien général (MLI)</t>
  </si>
  <si>
    <t>Maîtrise d’œuvre interne</t>
  </si>
  <si>
    <t>NOUMEA</t>
  </si>
  <si>
    <t>Ouvrage(s) opérationnel(s) (MLO)</t>
  </si>
  <si>
    <t>PAPEETE</t>
  </si>
  <si>
    <t>Accord-cadre</t>
  </si>
  <si>
    <t>ST DENIS</t>
  </si>
  <si>
    <t>Marché industriel</t>
  </si>
  <si>
    <t>Main d’œuvre militaire</t>
  </si>
  <si>
    <t>Criticité du risque</t>
  </si>
  <si>
    <t>Décision CEPI</t>
  </si>
  <si>
    <t>Défavorable</t>
  </si>
  <si>
    <t xml:space="preserve">Critique </t>
  </si>
  <si>
    <t xml:space="preserve">La derniere note sur les projections d'indice est disponible sur WIKISID sur cette page </t>
  </si>
  <si>
    <t xml:space="preserve">- Préciser le coût au CF202X écoulé dans l'échéancier (borne basse ou coût de référence, sans risques) ;
- Préciser si l’opération est inscrite ou non en programmation ;
- Bp : préciser les références (DPU/SG1/SG2 pour l’année en cours – LPM/A2PM pour les années ultérieures ;
- Identifier les actions pour assurer la soutenabilité € de l’opération ;
- </t>
  </si>
  <si>
    <t xml:space="preserve">ANALYSE FONCTIONNELLE DES BESOINS  :  Optimisation de la Réponse Infra/Mesures d’économie proposées, à étudier ou validées </t>
  </si>
  <si>
    <t>V8</t>
  </si>
  <si>
    <t xml:space="preserve">Mise en Service Opérationnelle </t>
  </si>
  <si>
    <r>
      <rPr>
        <b/>
        <sz val="10"/>
        <color theme="1"/>
        <rFont val="Arial"/>
        <family val="2"/>
      </rPr>
      <t>Remarque 2 :</t>
    </r>
    <r>
      <rPr>
        <sz val="10"/>
        <color theme="1"/>
        <rFont val="Arial"/>
        <family val="2"/>
      </rPr>
      <t xml:space="preserve"> le montant de la provision pour risque doit permettre de couvrir l'impact du risque le plus important.  Test de vérification ci-dessous.</t>
    </r>
  </si>
  <si>
    <t xml:space="preserve">Montant couvert :  le montant couvert se calcule à partir de l’impact financier pondéré de la probabilité d’occurrence. Cf. : https://forge.intradef.gouv.fr/plugins/mediawiki/wiki/sidgmo/index.php?title=Risque#Management_des_risques
Et plus particulièrement l’annexe 3 du guide d’application de l’instruction 31416 (https://forge.intradef.gouv.fr/plugins/mediawiki/wiki/sidgmo/index.php?title=Guide_d%27application_de_l%27instruction_31416)
</t>
  </si>
  <si>
    <t>Impact calendaire (mois)</t>
  </si>
  <si>
    <t>4 Elevée</t>
  </si>
  <si>
    <t>5 Très élevée</t>
  </si>
  <si>
    <r>
      <rPr>
        <b/>
        <sz val="10"/>
        <color theme="1"/>
        <rFont val="Arial"/>
        <family val="2"/>
      </rPr>
      <t xml:space="preserve">Remarque 1 : 
</t>
    </r>
    <r>
      <rPr>
        <b/>
        <sz val="10"/>
        <color rgb="FFFF0000"/>
        <rFont val="Arial"/>
        <family val="2"/>
      </rPr>
      <t>Au stade de l'EF,</t>
    </r>
    <r>
      <rPr>
        <sz val="10"/>
        <color theme="1"/>
        <rFont val="Arial"/>
        <family val="2"/>
      </rPr>
      <t xml:space="preserve"> les risques peuvent être difficilement quantifiables et valorisables. Il est demandé d'identifier les principaux risques, leur probabilité d'occurrence et d'apprécier leur criticité. Le montant couvert reste forfaitaire à ce stade (compris entre 8 et 13% du coût de l'opération conformément aux disposition de l'I1707).
</t>
    </r>
    <r>
      <rPr>
        <b/>
        <sz val="10"/>
        <color rgb="FFFF0000"/>
        <rFont val="Arial"/>
        <family val="2"/>
      </rPr>
      <t>Au stade du PROG,</t>
    </r>
    <r>
      <rPr>
        <sz val="10"/>
        <color theme="1"/>
        <rFont val="Arial"/>
        <family val="2"/>
      </rPr>
      <t xml:space="preserve">  l'impact financier et le montant à couvrir  de chaque risque est demandé.
</t>
    </r>
    <r>
      <rPr>
        <b/>
        <sz val="10"/>
        <color rgb="FFFF0000"/>
        <rFont val="Arial"/>
        <family val="2"/>
      </rPr>
      <t>Au stade de l'AVP,</t>
    </r>
    <r>
      <rPr>
        <b/>
        <sz val="10"/>
        <color theme="1"/>
        <rFont val="Arial"/>
        <family val="2"/>
      </rPr>
      <t xml:space="preserve"> </t>
    </r>
    <r>
      <rPr>
        <sz val="10"/>
        <color theme="1"/>
        <rFont val="Arial"/>
        <family val="2"/>
      </rPr>
      <t xml:space="preserve">le portefeuille des risques est censé être consolidé et déposé. </t>
    </r>
  </si>
  <si>
    <t>PORTFEUILLE DES RISQUE "REALISATION" COUVERTS</t>
  </si>
  <si>
    <t xml:space="preserve">Les facteurs pré-renseignés correspondent aux valeurs max mentionnées dans le guide d'application de l'I1707. Ils sont à adapter en fonction du contexte de l'opération. </t>
  </si>
  <si>
    <t>Analyse environnementale et prévention 
des projets d'infrastructure</t>
  </si>
  <si>
    <t>Section à remplir par le demandeur</t>
  </si>
  <si>
    <t>Intitulé de l’opération</t>
  </si>
  <si>
    <t>Document(s) de référence</t>
  </si>
  <si>
    <t>Nombre de scénarii</t>
  </si>
  <si>
    <t>Descriptif sommaire de chaque scénario</t>
  </si>
  <si>
    <t>Demandeur</t>
  </si>
  <si>
    <t>Nom</t>
  </si>
  <si>
    <t>Date de demande</t>
  </si>
  <si>
    <t>Échéance</t>
  </si>
  <si>
    <t>Date de retour</t>
  </si>
  <si>
    <t>Rédacteur(s)</t>
  </si>
  <si>
    <t>Coordonnées</t>
  </si>
  <si>
    <t>rédigée le</t>
  </si>
  <si>
    <t>Valideurs</t>
  </si>
  <si>
    <t>Validée le</t>
  </si>
  <si>
    <t>GESTION DES DECHETS, TERRES EXCAVEES ET DECONSTRUCTION</t>
  </si>
  <si>
    <t>Concerné</t>
  </si>
  <si>
    <t xml:space="preserve">Paragraphe gestion des déchets
dans devis travaux </t>
  </si>
  <si>
    <t>Excavation des terres/réutilisation sur site</t>
  </si>
  <si>
    <t>Déconstruction/Démolition</t>
  </si>
  <si>
    <t>Diagnostic PEMD 
(Déconstruction/rénovation +1000 m2 ou bâtiments ayant acceuillis une activité industrielle)</t>
  </si>
  <si>
    <t>AMIANTE</t>
  </si>
  <si>
    <t>Présence d'un DTA/Réalisation d'un diagnostic Amiante</t>
  </si>
  <si>
    <t>Nécessité d'ouvrir un chantier de désamiantage</t>
  </si>
  <si>
    <t>RADON</t>
  </si>
  <si>
    <t>Rapport de mesurages et seuils</t>
  </si>
  <si>
    <t>PLOMB</t>
  </si>
  <si>
    <t>Diagnostic plomb</t>
  </si>
  <si>
    <t>ICPE</t>
  </si>
  <si>
    <t xml:space="preserve">Liste des ICPE du projet (à compléter selon la nomenclature ICPE) </t>
  </si>
  <si>
    <t>IOTA</t>
  </si>
  <si>
    <t xml:space="preserve">Liste des IOTA du projet (à compléter selon la nomenclature IOTA) </t>
  </si>
  <si>
    <t>PROJET SOUMIS A EVALUATION ENVIRONNEMENTALE (EE)</t>
  </si>
  <si>
    <t>Type</t>
  </si>
  <si>
    <t>Date visée de dépôt des procédures</t>
  </si>
  <si>
    <t>ESPACES NATURELS ET BIODIVERSITE</t>
  </si>
  <si>
    <t>Evaluation simplifiée</t>
  </si>
  <si>
    <t>Etude d'incidence N2000</t>
  </si>
  <si>
    <t>PRISE EN COMPTE DE LA DEMARCHE EVITER-REDUIRE-COMPENSER (ERC)</t>
  </si>
  <si>
    <t>Principes</t>
  </si>
  <si>
    <t>Nature des actions menées</t>
  </si>
  <si>
    <t>POLLUTION PYROTECHNIQUE</t>
  </si>
  <si>
    <t>EHTPP</t>
  </si>
  <si>
    <t>Evaluation des risques pyrotechniques</t>
  </si>
  <si>
    <t>SITS ET SOLS POLLUES (SSP)</t>
  </si>
  <si>
    <t>information diagnostic</t>
  </si>
  <si>
    <t>excavation terres/caractérisation (pack ISDI)</t>
  </si>
  <si>
    <t>SECURITE INCENDIE ET ACCESSIBILITE DES INFRASTRUCTURES</t>
  </si>
  <si>
    <t>Notice incendie</t>
  </si>
  <si>
    <t>Notice accessibilité</t>
  </si>
  <si>
    <t>CYCLE DE L'EAU : EAU DESTINEE A LA CONSOMMATION HUMAINE (EDCH) ET ASSAINISSEMENT</t>
  </si>
  <si>
    <t>ZERO ARTIFICIALISATION NETTE (ZAN)</t>
  </si>
  <si>
    <t>Projet inscrit comme PENE au titre de la liste 1</t>
  </si>
  <si>
    <t>Catégories d'espace (composants G2D sur lequel s'implante le projet)</t>
  </si>
  <si>
    <t>Bâti</t>
  </si>
  <si>
    <t>Aire aménagée</t>
  </si>
  <si>
    <t>Non construit</t>
  </si>
  <si>
    <t>Surface consommée</t>
  </si>
  <si>
    <t>m²</t>
  </si>
  <si>
    <t xml:space="preserve">Surface libérée (friche industrielle ou renaturée à préciser) </t>
  </si>
  <si>
    <t>IMPACTS DES CHANGEMENTS CLIMATIQUES</t>
  </si>
  <si>
    <t>Observations et évènements passés</t>
  </si>
  <si>
    <t>Inondation, submersion</t>
  </si>
  <si>
    <t>Vents extrêmes, tempêtes</t>
  </si>
  <si>
    <t>Chaleur</t>
  </si>
  <si>
    <t>Sécheresse, stress hydrique</t>
  </si>
  <si>
    <t>Incendies, feux de forêt</t>
  </si>
  <si>
    <t>Glissement, mouvement de terrain</t>
  </si>
  <si>
    <t>AUTRES</t>
  </si>
  <si>
    <t>V9</t>
  </si>
  <si>
    <t>EXIG 1707</t>
  </si>
  <si>
    <t>Exogène</t>
  </si>
  <si>
    <t xml:space="preserve"> SID</t>
  </si>
  <si>
    <t xml:space="preserve">Justification et répartition des écarts  </t>
  </si>
  <si>
    <t>Beneficiaire/
MOA</t>
  </si>
  <si>
    <t>L'objectif recherché est de caractériser les écarts constatés entre chaque jalon et d'identifier l'origine :
- SID : ajustement d'estimation,  évaluation erronée de prestations, surcoûts liés à la complexité de l'opération, travaux supplémentaires, non prise en compte de règlementation...
- Bénéficiaire/MOA : évolution de périmètre, de besoins, etc….
- Exigences IM1707 :  impact de l'Instruction, aléas et provisions pour risques non prévus dans l'I1016, ...
- Exogène au projet : évolutions règlementaires (RE, ZAN, etc.),</t>
  </si>
  <si>
    <t>6-Annexe_Risques</t>
  </si>
  <si>
    <t>FS2 : Reponse Infra-Délai Ajout de ligne  MSO
FS3 : Coût-Risque Matrice</t>
  </si>
  <si>
    <t xml:space="preserve">FS5 : Analyse environnementale  et prévention des projets d'infra 
FS3 : Catégorisation des écarts </t>
  </si>
  <si>
    <t>Ajout de l'annexe fiche analyse environnementale (SD3E) + de l'annexe Risque (méthodologie)
Automatisation de fonctions / contrôles de cohérence</t>
  </si>
  <si>
    <t>DOCUMENT A USAGE  INTERNE SID - NE PAS DIFFUSER</t>
  </si>
  <si>
    <t>V10</t>
  </si>
  <si>
    <t>SID ATL</t>
  </si>
  <si>
    <t>SID IDF</t>
  </si>
  <si>
    <t>SID MED</t>
  </si>
  <si>
    <t>SID NE</t>
  </si>
  <si>
    <t>SID NO</t>
  </si>
  <si>
    <t>SID SE</t>
  </si>
  <si>
    <t>SID SO</t>
  </si>
  <si>
    <t>Atlantique</t>
  </si>
  <si>
    <t>Ile de France</t>
  </si>
  <si>
    <t xml:space="preserve">Méditerranée </t>
  </si>
  <si>
    <t>Nord-Est</t>
  </si>
  <si>
    <t>Nord-Ouest</t>
  </si>
  <si>
    <t>Sud-est</t>
  </si>
  <si>
    <t>Sud-Ouest</t>
  </si>
  <si>
    <t xml:space="preserve">SID ZONAL </t>
  </si>
  <si>
    <t xml:space="preserve">CS N° </t>
  </si>
  <si>
    <t>N° COSI et Libellé de l'opération à préciser</t>
  </si>
  <si>
    <t>FICHE SYNTHESE Comité d’Examen des Projets d’Infrastructure (CEPI)</t>
  </si>
  <si>
    <t>Seuls les champs en blanc sont à renseigner.</t>
  </si>
  <si>
    <t xml:space="preserve">Etude </t>
  </si>
  <si>
    <t>IDENTITE DU PROJET</t>
  </si>
  <si>
    <t>PROJET</t>
  </si>
  <si>
    <t>Libellé du projet</t>
  </si>
  <si>
    <t>Numéro COSI</t>
  </si>
  <si>
    <t>Ces informations sont disponibles sur COSI</t>
  </si>
  <si>
    <t>Libellé de l’opération</t>
  </si>
  <si>
    <t>Base défense</t>
  </si>
  <si>
    <t>N° immeuble G2D</t>
  </si>
  <si>
    <t>Resp. budgétaire</t>
  </si>
  <si>
    <t>Resp. budgétaire : P212, P178, P146, P144,…</t>
  </si>
  <si>
    <t>Bénéficiaire</t>
  </si>
  <si>
    <t>Utilisateur</t>
  </si>
  <si>
    <t>EP</t>
  </si>
  <si>
    <r>
      <rPr>
        <b/>
        <sz val="11"/>
        <rFont val="Arial"/>
        <family val="2"/>
      </rPr>
      <t>Ensemble de Programmation =</t>
    </r>
    <r>
      <rPr>
        <sz val="11"/>
        <rFont val="Arial"/>
        <family val="2"/>
      </rPr>
      <t xml:space="preserve"> EP INFRA ou EP PEM (pour les PI financés par le P146)</t>
    </r>
  </si>
  <si>
    <t>PI /Plan</t>
  </si>
  <si>
    <t xml:space="preserve">Préciser </t>
  </si>
  <si>
    <t xml:space="preserve">Coût de référence </t>
  </si>
  <si>
    <t>Renseigner l'année de référence pour les coûts (ex : 2023 pour CF2023) =&gt; mise à jour automatique pour le reste du document.</t>
  </si>
  <si>
    <t>EQUIPE INTEGREE INFRASTRUCTURE</t>
  </si>
  <si>
    <t>Acteurs du projet</t>
  </si>
  <si>
    <t>Composition de l’équipe intégrée infrastructure :</t>
  </si>
  <si>
    <t xml:space="preserve"> - conducteur d’opération :</t>
  </si>
  <si>
    <t xml:space="preserve"> - représentant local de la MOA bénéficiaire : </t>
  </si>
  <si>
    <t xml:space="preserve"> - représentants des maîtrises d’ouvrage concourantes (DIRISI, SCA, etc.) :</t>
  </si>
  <si>
    <t xml:space="preserve"> - représentant de l’USID : </t>
  </si>
  <si>
    <t xml:space="preserve"> - représentant de l’utilisateur : </t>
  </si>
  <si>
    <t>Le cas échéant :</t>
  </si>
  <si>
    <t xml:space="preserve"> - directeur de programme infrastructure (DPI) : </t>
  </si>
  <si>
    <t xml:space="preserve"> - officier de programme infrastructure (OPI) : </t>
  </si>
  <si>
    <t xml:space="preserve"> - représentant local du programme (RLP) :</t>
  </si>
  <si>
    <t xml:space="preserve"> - représentant local de l’officier de programme (RLOP) :</t>
  </si>
  <si>
    <t>Acteurs « SID » concourants au projet assistant le conducteur d’opération :</t>
  </si>
  <si>
    <t>- service achat infrastructure (acheteur) :</t>
  </si>
  <si>
    <t xml:space="preserve">- bureau protection de l’environnement : </t>
  </si>
  <si>
    <t>- bureau protection et sécurité :</t>
  </si>
  <si>
    <t>PERIMETRE - BESOINS</t>
  </si>
  <si>
    <t>Besoin opérationnel et fonctionnel</t>
  </si>
  <si>
    <t>Il s'agit de préciser les besoins exprimés, notamment en identifiant :
- les objectifs de l'opération "Assurer l'hébergement de XX personnes", "Assurer l'accueil et le soutien de XX aéronefs, etc.…;
- les capacités et fonctions concernées,
-…</t>
  </si>
  <si>
    <t>Enjeux/exigences</t>
  </si>
  <si>
    <t>Il s'agit de préciser les exigences capacitaires, techniques ou calendaires exprimés par le bénéficiaire. 
Si un facteur prédominant est mis en avant par le bénéficiaire, le préciser (facteur prédominant = si un des critères du triptyque coûts-délais-performances est identifié comme prédominant, cela  peut conduire le SID à proposer une réponse infrastructure ne répondant pas totalement aux deux autres critères).</t>
  </si>
  <si>
    <t xml:space="preserve">Périmètre </t>
  </si>
  <si>
    <t xml:space="preserve">Le périmètre de l'opération doit être défini précisément dans cette rubrique. L'objectif recherché est de préciser le "physique" associé à l'estimation (classe de coûts, fourchette de coûts, coûts de référence) de l'étude présentée. Les évolutions de périmètre, validée par décision officielle (à tracer dans l'historique des décisions), sont à tracer dans cette rubrique. 
Les exclusions sont à préciser dans la rubrique hors périmètre. </t>
  </si>
  <si>
    <t>Hors périmètre</t>
  </si>
  <si>
    <t>Les prestations ou opérations non incluses dans le périmètre de l'étude présentée sont à détailler dans cette rubrique. 
Il peut s'agir de travaux portés par d'autres opérations, de travaux pouvant être induits mais non évalués au stade en chorus (ex : impact de l'opération envisagée sur les réseaux du site, etc.)</t>
  </si>
  <si>
    <t>HISTORIQUE DES DECISIONS</t>
  </si>
  <si>
    <t>R1 :</t>
  </si>
  <si>
    <t xml:space="preserve">Tracer toutes les décisions portant, notamment, sur :
- la validation du périmètre, des besoins ou de leurs évolutions  ;
- les décisions du bénéficiaires sur des propositions d'optimisation de besoins ou de la réponse infrastructure, 
- etc.
Décision de "bon niveau" : 
- pour une OIE : le bénéficiaire ;
- pour une opération inscrite dans le périmètre d'un PI : EII/C (DPi + OPi) ou EMA selon les disposition du PME. </t>
  </si>
  <si>
    <t>R2 :</t>
  </si>
  <si>
    <t>MAITRISE DU BESOIN</t>
  </si>
  <si>
    <t>FICHE BESOIN NOUVEAU (FBN)</t>
  </si>
  <si>
    <t>Année</t>
  </si>
  <si>
    <t>Année de programmation</t>
  </si>
  <si>
    <t>A renseigner si l'opération à fait l'objet d'une FBN.</t>
  </si>
  <si>
    <t>ANALYSE FONCTIONNELLE DES BESOINS (AFB) : optimisation des besoins</t>
  </si>
  <si>
    <t>Jalon</t>
  </si>
  <si>
    <t>AFB</t>
  </si>
  <si>
    <t>Commentaires</t>
  </si>
  <si>
    <t>Proposition(s) faite(s) par le SID</t>
  </si>
  <si>
    <t xml:space="preserve">Décision </t>
  </si>
  <si>
    <r>
      <rPr>
        <b/>
        <sz val="11"/>
        <rFont val="Arial"/>
        <family val="2"/>
      </rPr>
      <t>Analyse du besoin</t>
    </r>
    <r>
      <rPr>
        <sz val="11"/>
        <rFont val="Arial"/>
        <family val="2"/>
      </rPr>
      <t xml:space="preserve"> </t>
    </r>
    <r>
      <rPr>
        <b/>
        <sz val="11"/>
        <rFont val="Arial"/>
        <family val="2"/>
      </rPr>
      <t xml:space="preserve"> </t>
    </r>
    <r>
      <rPr>
        <sz val="11"/>
        <rFont val="Arial"/>
        <family val="2"/>
      </rPr>
      <t>:
Il s’agit de tracer :
- les propositions faites par le SID pour optimiser les besoins (propositions de « réduction » des besoins, du niveau d’exigence, etc…,) après analyse fonctionnelle et analyse de la valeur ;
- les impacts € (classe de coûts) ;
- les décisions du bénéficiaire.</t>
    </r>
  </si>
  <si>
    <t>TRACABILITE DES EVOLUTIONS DE BESOINS</t>
  </si>
  <si>
    <t>Caractérisation</t>
  </si>
  <si>
    <t>Description</t>
  </si>
  <si>
    <t>Impact délai</t>
  </si>
  <si>
    <t>Modalité de financement</t>
  </si>
  <si>
    <r>
      <rPr>
        <b/>
        <u/>
        <sz val="11"/>
        <rFont val="Arial"/>
        <family val="2"/>
      </rPr>
      <t xml:space="preserve">Traçabilité des évolutions du besoin : </t>
    </r>
    <r>
      <rPr>
        <sz val="11"/>
        <rFont val="Arial"/>
        <family val="2"/>
      </rPr>
      <t xml:space="preserve">
Toute évolution de besoin doit faire l’objet d’une analyse par le SID de l’impact coût/délai sur l’opération et les modalités de couverture financière. Ces éléments sont indispensables pour la prise de décision. 
</t>
    </r>
    <r>
      <rPr>
        <b/>
        <u/>
        <sz val="11"/>
        <rFont val="Arial"/>
        <family val="2"/>
      </rPr>
      <t>Référence de validation :</t>
    </r>
    <r>
      <rPr>
        <sz val="11"/>
        <rFont val="Arial"/>
        <family val="2"/>
      </rPr>
      <t xml:space="preserve"> doit renvoyer à une décision mentionnée dans l'historique des décisions [RX].
</t>
    </r>
    <r>
      <rPr>
        <b/>
        <u/>
        <sz val="11"/>
        <rFont val="Arial"/>
        <family val="2"/>
      </rPr>
      <t>Modalité de financement :</t>
    </r>
    <r>
      <rPr>
        <sz val="11"/>
        <rFont val="Arial"/>
        <family val="2"/>
      </rPr>
      <t xml:space="preserve"> la prise en compte d'un besoin supplémentaire se traduit, dans le plupart des cas, par une augmentation des coûts de l'opération. Néanmoins, dans certains cas, des provisions pour risques couverts ont pu être identifiés (et validés) dans la construction des coûts de l'opération. Quelques exemples de risques pouvant être couverts : 
- évolution mineures des spécifications des besoins ;
- travaux mineurs de dépollution pyrotechnique, industrielle,
- travaux mineurs liés à l'application de normes environnementales. 
A noter : les incertitudes IM 1707 ne sont pas destinées à financer des besoins nouveaux ou complémentaires.
</t>
    </r>
  </si>
  <si>
    <t xml:space="preserve">Besoin nouveau </t>
  </si>
  <si>
    <t>Evolution des spécifications</t>
  </si>
  <si>
    <r>
      <t xml:space="preserve">Note n° : </t>
    </r>
    <r>
      <rPr>
        <b/>
        <sz val="11"/>
        <color rgb="FFFF0000"/>
        <rFont val="Arial"/>
        <family val="2"/>
      </rPr>
      <t xml:space="preserve">REFERENCE A PRECISER </t>
    </r>
  </si>
  <si>
    <t xml:space="preserve">Gestion des EP </t>
  </si>
  <si>
    <t>V11</t>
  </si>
  <si>
    <t>Date CEPI L / CEPI C</t>
  </si>
  <si>
    <t>Projet soumis à audit énergetique ( à voir avec CRPE)</t>
  </si>
  <si>
    <t>Plan de commissionnement</t>
  </si>
  <si>
    <t>Règlementation (RT2012, RE2020)</t>
  </si>
  <si>
    <t xml:space="preserve">Travaux énergetiques importants  </t>
  </si>
  <si>
    <t xml:space="preserve">5_FS-CEPI Analyse Environnementale et Prévention </t>
  </si>
  <si>
    <t>DOCUMENT géré  par SID EPN /SDETE</t>
  </si>
  <si>
    <t xml:space="preserve">Modification appellation SID régionaux </t>
  </si>
  <si>
    <t xml:space="preserve">5_Analyse environnementale et prévention </t>
  </si>
  <si>
    <t>Annexe Risques</t>
  </si>
  <si>
    <t>DOCUMENT A USAGE STRICTEMENT INTERNE SID - A ne pas diffuser vers les bénéficiaires</t>
  </si>
  <si>
    <t>Ajustement rubrique périmètre/coûts/ analyse fonctionnelle</t>
  </si>
  <si>
    <t xml:space="preserve">Compléments de précisions pour aide à la complètude suite Retex CEPI </t>
  </si>
  <si>
    <t>Correctif formules</t>
  </si>
  <si>
    <r>
      <t xml:space="preserve">Section à remplir par le SID </t>
    </r>
    <r>
      <rPr>
        <u val="double"/>
        <sz val="11"/>
        <rFont val="Arial"/>
        <family val="2"/>
      </rPr>
      <t>( avec appui du bureau environnement)</t>
    </r>
  </si>
  <si>
    <r>
      <t>Classement</t>
    </r>
    <r>
      <rPr>
        <vertAlign val="superscript"/>
        <sz val="11"/>
        <rFont val="Arial"/>
        <family val="2"/>
      </rPr>
      <t>1</t>
    </r>
  </si>
  <si>
    <t>Ex  :  30 ans =&gt; Durée de vie à adapter au contexte de l'opération</t>
  </si>
  <si>
    <r>
      <t xml:space="preserve">Remarques/Précisions : </t>
    </r>
    <r>
      <rPr>
        <sz val="10"/>
        <color theme="1"/>
        <rFont val="Arial"/>
        <family val="2"/>
      </rPr>
      <t>ce portefeuille des risques concerne les risques liés à la phase de réalisation.</t>
    </r>
  </si>
  <si>
    <t>Unité fonctionnelle</t>
  </si>
  <si>
    <t>places, …</t>
  </si>
  <si>
    <t xml:space="preserve">Annexe 5 Enviro-Prévention : ajout rubriques "Projet soumis à audit énergétique" et "Gestion des Eaux Pluviales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</si>
</sst>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40C]mmm\-yy;@"/>
    <numFmt numFmtId="165" formatCode="0.0"/>
    <numFmt numFmtId="166" formatCode="_-* #,##0_-;\-* #,##0_-;_-* &quot;-&quot;??_-;_-@_-"/>
  </numFmts>
  <fonts count="63"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10"/>
      <color rgb="FF000000"/>
      <name val="Arial"/>
      <family val="2"/>
    </font>
    <font>
      <sz val="11"/>
      <color theme="1"/>
      <name val="Calibri"/>
      <family val="2"/>
      <scheme val="minor"/>
    </font>
    <font>
      <u/>
      <sz val="11"/>
      <color theme="10"/>
      <name val="Calibri"/>
      <family val="2"/>
      <scheme val="minor"/>
    </font>
    <font>
      <sz val="9"/>
      <color indexed="81"/>
      <name val="Tahoma"/>
      <family val="2"/>
    </font>
    <font>
      <b/>
      <sz val="11"/>
      <color theme="1"/>
      <name val="Arial"/>
      <family val="2"/>
    </font>
    <font>
      <sz val="11"/>
      <color theme="1"/>
      <name val="Arial"/>
      <family val="2"/>
    </font>
    <font>
      <sz val="11"/>
      <color rgb="FFC00000"/>
      <name val="Arial"/>
      <family val="2"/>
    </font>
    <font>
      <i/>
      <sz val="11"/>
      <color rgb="FFC00000"/>
      <name val="Arial"/>
      <family val="2"/>
    </font>
    <font>
      <i/>
      <sz val="11"/>
      <color theme="1"/>
      <name val="Arial"/>
      <family val="2"/>
    </font>
    <font>
      <b/>
      <sz val="14"/>
      <color theme="1"/>
      <name val="Arial"/>
      <family val="2"/>
    </font>
    <font>
      <sz val="11"/>
      <name val="Arial"/>
      <family val="2"/>
    </font>
    <font>
      <i/>
      <sz val="11"/>
      <name val="Arial"/>
      <family val="2"/>
    </font>
    <font>
      <b/>
      <sz val="11"/>
      <color rgb="FF000000"/>
      <name val="Arial"/>
      <family val="2"/>
    </font>
    <font>
      <i/>
      <sz val="11"/>
      <color rgb="FF0070C0"/>
      <name val="Arial"/>
      <family val="2"/>
    </font>
    <font>
      <i/>
      <sz val="11"/>
      <color rgb="FFFF0000"/>
      <name val="Arial"/>
      <family val="2"/>
    </font>
    <font>
      <i/>
      <sz val="11"/>
      <color rgb="FF00B050"/>
      <name val="Arial"/>
      <family val="2"/>
    </font>
    <font>
      <b/>
      <sz val="11"/>
      <color theme="5"/>
      <name val="Arial"/>
      <family val="2"/>
    </font>
    <font>
      <i/>
      <sz val="11"/>
      <color theme="5"/>
      <name val="Arial"/>
      <family val="2"/>
    </font>
    <font>
      <b/>
      <sz val="11"/>
      <color rgb="FF7030A0"/>
      <name val="Arial"/>
      <family val="2"/>
    </font>
    <font>
      <i/>
      <sz val="11"/>
      <color rgb="FF7030A0"/>
      <name val="Arial"/>
      <family val="2"/>
    </font>
    <font>
      <sz val="8"/>
      <color theme="1"/>
      <name val="MS Gothic"/>
      <family val="3"/>
    </font>
    <font>
      <sz val="8"/>
      <color theme="1"/>
      <name val="Segoe UI Symbol"/>
      <family val="2"/>
    </font>
    <font>
      <sz val="11"/>
      <color rgb="FF000000"/>
      <name val="Arial"/>
      <family val="2"/>
    </font>
    <font>
      <i/>
      <u/>
      <sz val="11"/>
      <name val="Arial"/>
      <family val="2"/>
    </font>
    <font>
      <sz val="10"/>
      <color theme="1"/>
      <name val="Arial"/>
      <family val="2"/>
    </font>
    <font>
      <b/>
      <sz val="12"/>
      <color theme="1"/>
      <name val="Arial"/>
      <family val="2"/>
    </font>
    <font>
      <sz val="10"/>
      <color rgb="FFC00000"/>
      <name val="Arial"/>
      <family val="2"/>
    </font>
    <font>
      <b/>
      <sz val="10"/>
      <color theme="1"/>
      <name val="Arial"/>
      <family val="2"/>
    </font>
    <font>
      <i/>
      <sz val="10"/>
      <color theme="1"/>
      <name val="Arial"/>
      <family val="2"/>
    </font>
    <font>
      <i/>
      <vertAlign val="superscript"/>
      <sz val="10"/>
      <color theme="1"/>
      <name val="Arial"/>
      <family val="2"/>
    </font>
    <font>
      <i/>
      <sz val="10"/>
      <color rgb="FFC00000"/>
      <name val="Arial"/>
      <family val="2"/>
    </font>
    <font>
      <u/>
      <sz val="10"/>
      <color theme="1"/>
      <name val="Arial"/>
      <family val="2"/>
    </font>
    <font>
      <i/>
      <sz val="10"/>
      <color rgb="FF4F6228"/>
      <name val="Arial"/>
      <family val="2"/>
    </font>
    <font>
      <sz val="11"/>
      <color theme="1"/>
      <name val="Symbol"/>
      <family val="1"/>
      <charset val="2"/>
    </font>
    <font>
      <sz val="8"/>
      <color theme="1"/>
      <name val="Arial"/>
      <family val="2"/>
    </font>
    <font>
      <i/>
      <sz val="9"/>
      <color theme="1"/>
      <name val="Arial"/>
      <family val="2"/>
    </font>
    <font>
      <b/>
      <sz val="11"/>
      <name val="Arial"/>
      <family val="2"/>
    </font>
    <font>
      <sz val="11"/>
      <name val="Calibri"/>
      <family val="2"/>
      <scheme val="minor"/>
    </font>
    <font>
      <b/>
      <sz val="10"/>
      <color rgb="FFC00000"/>
      <name val="Arial"/>
      <family val="2"/>
    </font>
    <font>
      <sz val="10"/>
      <color rgb="FFFF0000"/>
      <name val="Calibri"/>
      <family val="2"/>
      <scheme val="minor"/>
    </font>
    <font>
      <sz val="10"/>
      <name val="Arial"/>
      <family val="2"/>
    </font>
    <font>
      <b/>
      <sz val="10"/>
      <color rgb="FFFF0000"/>
      <name val="Arial"/>
      <family val="2"/>
    </font>
    <font>
      <sz val="11"/>
      <name val="Marianne"/>
      <family val="3"/>
    </font>
    <font>
      <b/>
      <sz val="11"/>
      <color theme="8"/>
      <name val="Calibri"/>
      <family val="2"/>
      <scheme val="minor"/>
    </font>
    <font>
      <b/>
      <sz val="12"/>
      <name val="Arial"/>
      <family val="2"/>
    </font>
    <font>
      <sz val="12"/>
      <name val="Arial"/>
      <family val="2"/>
    </font>
    <font>
      <b/>
      <u val="double"/>
      <sz val="12"/>
      <name val="Arial"/>
      <family val="2"/>
    </font>
    <font>
      <sz val="18"/>
      <color theme="1"/>
      <name val="Arial"/>
      <family val="2"/>
    </font>
    <font>
      <sz val="9"/>
      <color theme="1"/>
      <name val="Arial"/>
      <family val="2"/>
    </font>
    <font>
      <b/>
      <sz val="11"/>
      <color rgb="FFFF0000"/>
      <name val="Arial"/>
      <family val="2"/>
    </font>
    <font>
      <b/>
      <u/>
      <sz val="11"/>
      <name val="Arial"/>
      <family val="2"/>
    </font>
    <font>
      <b/>
      <sz val="9"/>
      <color indexed="81"/>
      <name val="Tahoma"/>
      <family val="2"/>
    </font>
    <font>
      <b/>
      <sz val="16"/>
      <color rgb="FFFF0000"/>
      <name val="Arial"/>
      <family val="2"/>
    </font>
    <font>
      <i/>
      <sz val="9"/>
      <name val="Arial"/>
      <family val="2"/>
    </font>
    <font>
      <b/>
      <sz val="9"/>
      <name val="Arial"/>
      <family val="2"/>
    </font>
    <font>
      <b/>
      <sz val="9"/>
      <color theme="1"/>
      <name val="Arial"/>
      <family val="2"/>
    </font>
    <font>
      <b/>
      <u val="double"/>
      <sz val="11"/>
      <name val="Arial"/>
      <family val="2"/>
    </font>
    <font>
      <u val="double"/>
      <sz val="11"/>
      <name val="Arial"/>
      <family val="2"/>
    </font>
    <font>
      <vertAlign val="superscript"/>
      <sz val="11"/>
      <name val="Arial"/>
      <family val="2"/>
    </font>
  </fonts>
  <fills count="24">
    <fill>
      <patternFill patternType="none"/>
    </fill>
    <fill>
      <patternFill patternType="gray125"/>
    </fill>
    <fill>
      <patternFill patternType="solid">
        <fgColor rgb="FFFFFFFF"/>
        <bgColor indexed="64"/>
      </patternFill>
    </fill>
    <fill>
      <patternFill patternType="solid">
        <fgColor rgb="FFDBE5F1"/>
        <bgColor indexed="64"/>
      </patternFill>
    </fill>
    <fill>
      <patternFill patternType="solid">
        <fgColor rgb="FFBFBFBF"/>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rgb="FFC00000"/>
        <bgColor indexed="64"/>
      </patternFill>
    </fill>
    <fill>
      <patternFill patternType="solid">
        <fgColor rgb="FFE6E9EE"/>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7" tint="0.59999389629810485"/>
        <bgColor indexed="64"/>
      </patternFill>
    </fill>
    <fill>
      <patternFill patternType="solid">
        <fgColor theme="2"/>
        <bgColor indexed="64"/>
      </patternFill>
    </fill>
    <fill>
      <patternFill patternType="solid">
        <fgColor theme="6" tint="0.79998168889431442"/>
        <bgColor indexed="64"/>
      </patternFill>
    </fill>
  </fills>
  <borders count="134">
    <border>
      <left/>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rgb="FFFFFFFF"/>
      </left>
      <right/>
      <top/>
      <bottom/>
      <diagonal/>
    </border>
    <border>
      <left style="thin">
        <color indexed="64"/>
      </left>
      <right style="medium">
        <color indexed="64"/>
      </right>
      <top style="thin">
        <color indexed="64"/>
      </top>
      <bottom/>
      <diagonal/>
    </border>
    <border>
      <left style="medium">
        <color indexed="64"/>
      </left>
      <right style="medium">
        <color rgb="FFFFFFFF"/>
      </right>
      <top style="medium">
        <color rgb="FFFFFFFF"/>
      </top>
      <bottom style="medium">
        <color rgb="FFFFFFFF"/>
      </bottom>
      <diagonal/>
    </border>
    <border>
      <left style="medium">
        <color rgb="FFFFFFFF"/>
      </left>
      <right style="medium">
        <color indexed="64"/>
      </right>
      <top style="medium">
        <color rgb="FFFFFFFF"/>
      </top>
      <bottom style="medium">
        <color rgb="FFFFFFFF"/>
      </bottom>
      <diagonal/>
    </border>
    <border>
      <left style="medium">
        <color indexed="64"/>
      </left>
      <right style="medium">
        <color rgb="FFFFFFFF"/>
      </right>
      <top style="thick">
        <color rgb="FFFFFFFF"/>
      </top>
      <bottom style="medium">
        <color rgb="FFFFFFFF"/>
      </bottom>
      <diagonal/>
    </border>
    <border>
      <left style="medium">
        <color rgb="FFFFFFFF"/>
      </left>
      <right style="medium">
        <color indexed="64"/>
      </right>
      <top style="thick">
        <color rgb="FFFFFFFF"/>
      </top>
      <bottom style="medium">
        <color rgb="FFFFFFFF"/>
      </bottom>
      <diagonal/>
    </border>
    <border>
      <left style="medium">
        <color indexed="64"/>
      </left>
      <right style="medium">
        <color rgb="FFFFFFFF"/>
      </right>
      <top style="medium">
        <color rgb="FFFFFFFF"/>
      </top>
      <bottom style="medium">
        <color indexed="64"/>
      </bottom>
      <diagonal/>
    </border>
    <border>
      <left style="medium">
        <color rgb="FFFFFFFF"/>
      </left>
      <right style="medium">
        <color indexed="64"/>
      </right>
      <top style="medium">
        <color rgb="FFFFFFFF"/>
      </top>
      <bottom style="medium">
        <color indexed="64"/>
      </bottom>
      <diagonal/>
    </border>
    <border>
      <left style="medium">
        <color rgb="FFFFFFFF"/>
      </left>
      <right style="medium">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n">
        <color theme="1"/>
      </right>
      <top style="thin">
        <color theme="1"/>
      </top>
      <bottom/>
      <diagonal/>
    </border>
    <border>
      <left style="thin">
        <color theme="1"/>
      </left>
      <right/>
      <top/>
      <bottom/>
      <diagonal/>
    </border>
    <border>
      <left style="medium">
        <color theme="1"/>
      </left>
      <right/>
      <top style="thin">
        <color theme="1"/>
      </top>
      <bottom style="thin">
        <color theme="1"/>
      </bottom>
      <diagonal/>
    </border>
    <border>
      <left style="thin">
        <color indexed="64"/>
      </left>
      <right/>
      <top style="thin">
        <color theme="1"/>
      </top>
      <bottom style="thin">
        <color indexed="64"/>
      </bottom>
      <diagonal/>
    </border>
    <border>
      <left/>
      <right/>
      <top style="thin">
        <color theme="1"/>
      </top>
      <bottom style="thin">
        <color indexed="64"/>
      </bottom>
      <diagonal/>
    </border>
    <border>
      <left style="medium">
        <color theme="1"/>
      </left>
      <right/>
      <top style="medium">
        <color theme="1"/>
      </top>
      <bottom style="thin">
        <color theme="1"/>
      </bottom>
      <diagonal/>
    </border>
    <border>
      <left/>
      <right/>
      <top style="medium">
        <color theme="1"/>
      </top>
      <bottom style="thin">
        <color theme="1"/>
      </bottom>
      <diagonal/>
    </border>
    <border>
      <left style="medium">
        <color indexed="64"/>
      </left>
      <right style="medium">
        <color indexed="64"/>
      </right>
      <top style="thin">
        <color indexed="64"/>
      </top>
      <bottom/>
      <diagonal/>
    </border>
    <border>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right>
      <top style="medium">
        <color theme="1"/>
      </top>
      <bottom style="thin">
        <color theme="1"/>
      </bottom>
      <diagonal/>
    </border>
    <border>
      <left style="thin">
        <color theme="1"/>
      </left>
      <right style="medium">
        <color indexed="64"/>
      </right>
      <top style="medium">
        <color theme="1"/>
      </top>
      <bottom style="thin">
        <color theme="1"/>
      </bottom>
      <diagonal/>
    </border>
    <border>
      <left style="medium">
        <color indexed="64"/>
      </left>
      <right style="medium">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thin">
        <color theme="1"/>
      </left>
      <right style="medium">
        <color indexed="64"/>
      </right>
      <top style="thin">
        <color theme="1"/>
      </top>
      <bottom/>
      <diagonal/>
    </border>
    <border>
      <left/>
      <right style="medium">
        <color indexed="64"/>
      </right>
      <top style="thin">
        <color theme="1"/>
      </top>
      <bottom/>
      <diagonal/>
    </border>
    <border>
      <left/>
      <right style="medium">
        <color indexed="64"/>
      </right>
      <top/>
      <bottom style="thin">
        <color theme="1"/>
      </bottom>
      <diagonal/>
    </border>
    <border>
      <left/>
      <right style="medium">
        <color indexed="64"/>
      </right>
      <top style="thin">
        <color theme="1"/>
      </top>
      <bottom style="thin">
        <color theme="1"/>
      </bottom>
      <diagonal/>
    </border>
    <border>
      <left style="medium">
        <color indexed="64"/>
      </left>
      <right style="medium">
        <color theme="1"/>
      </right>
      <top style="thin">
        <color theme="1"/>
      </top>
      <bottom style="medium">
        <color theme="1"/>
      </bottom>
      <diagonal/>
    </border>
    <border>
      <left style="thin">
        <color theme="1"/>
      </left>
      <right style="medium">
        <color indexed="64"/>
      </right>
      <top style="thin">
        <color theme="1"/>
      </top>
      <bottom style="medium">
        <color theme="1"/>
      </bottom>
      <diagonal/>
    </border>
    <border>
      <left style="medium">
        <color indexed="64"/>
      </left>
      <right style="medium">
        <color theme="1"/>
      </right>
      <top style="medium">
        <color theme="1"/>
      </top>
      <bottom/>
      <diagonal/>
    </border>
    <border>
      <left/>
      <right style="medium">
        <color indexed="64"/>
      </right>
      <top style="medium">
        <color theme="1"/>
      </top>
      <bottom style="thin">
        <color theme="1"/>
      </bottom>
      <diagonal/>
    </border>
    <border>
      <left style="medium">
        <color indexed="64"/>
      </left>
      <right style="medium">
        <color theme="1"/>
      </right>
      <top/>
      <bottom/>
      <diagonal/>
    </border>
    <border>
      <left/>
      <right style="medium">
        <color indexed="64"/>
      </right>
      <top style="thin">
        <color theme="1"/>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right style="thin">
        <color theme="0" tint="-0.499984740745262"/>
      </right>
      <top style="thin">
        <color indexed="64"/>
      </top>
      <bottom style="thin">
        <color theme="0" tint="-0.499984740745262"/>
      </bottom>
      <diagonal/>
    </border>
    <border>
      <left style="thin">
        <color theme="0" tint="-0.499984740745262"/>
      </left>
      <right/>
      <top style="thin">
        <color indexed="64"/>
      </top>
      <bottom style="thin">
        <color theme="0" tint="-0.499984740745262"/>
      </bottom>
      <diagonal/>
    </border>
    <border>
      <left style="thin">
        <color theme="0" tint="-0.499984740745262"/>
      </left>
      <right style="medium">
        <color indexed="64"/>
      </right>
      <top style="thin">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style="thin">
        <color theme="0" tint="-0.499984740745262"/>
      </left>
      <right style="medium">
        <color indexed="64"/>
      </right>
      <top style="thin">
        <color theme="0" tint="-0.499984740745262"/>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5" fillId="0" borderId="0" applyFont="0" applyFill="0" applyBorder="0" applyAlignment="0" applyProtection="0"/>
    <xf numFmtId="0" fontId="6" fillId="0" borderId="0" applyNumberFormat="0" applyFill="0" applyBorder="0" applyAlignment="0" applyProtection="0"/>
    <xf numFmtId="9" fontId="5" fillId="0" borderId="0" applyFont="0" applyFill="0" applyBorder="0" applyAlignment="0" applyProtection="0"/>
  </cellStyleXfs>
  <cellXfs count="865">
    <xf numFmtId="0" fontId="0" fillId="0" borderId="0" xfId="0"/>
    <xf numFmtId="0" fontId="0" fillId="0" borderId="0" xfId="0" applyAlignment="1">
      <alignment vertical="center"/>
    </xf>
    <xf numFmtId="0" fontId="9" fillId="0" borderId="0" xfId="0" applyFont="1"/>
    <xf numFmtId="0" fontId="9" fillId="0" borderId="0" xfId="0" applyFont="1" applyAlignment="1">
      <alignment vertical="center" wrapText="1"/>
    </xf>
    <xf numFmtId="0" fontId="8" fillId="0" borderId="0" xfId="0" applyFont="1" applyAlignment="1">
      <alignment vertical="center" wrapText="1"/>
    </xf>
    <xf numFmtId="0" fontId="9" fillId="0" borderId="4" xfId="0" applyFont="1" applyBorder="1" applyAlignment="1">
      <alignment horizontal="center" vertical="center"/>
    </xf>
    <xf numFmtId="164" fontId="12" fillId="4" borderId="4"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164" fontId="17" fillId="0" borderId="4" xfId="0" applyNumberFormat="1" applyFont="1" applyBorder="1" applyAlignment="1">
      <alignment horizontal="center" vertical="center" wrapText="1"/>
    </xf>
    <xf numFmtId="164" fontId="18" fillId="0" borderId="4" xfId="0" applyNumberFormat="1" applyFont="1" applyBorder="1" applyAlignment="1">
      <alignment horizontal="center" vertical="center" wrapText="1"/>
    </xf>
    <xf numFmtId="164" fontId="19" fillId="0" borderId="4" xfId="0" applyNumberFormat="1" applyFont="1" applyBorder="1" applyAlignment="1">
      <alignment horizontal="center" vertical="center" wrapText="1"/>
    </xf>
    <xf numFmtId="164" fontId="20" fillId="0" borderId="4"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164" fontId="21" fillId="0" borderId="4" xfId="0" applyNumberFormat="1" applyFont="1" applyBorder="1" applyAlignment="1">
      <alignment horizontal="center" vertical="center" wrapText="1"/>
    </xf>
    <xf numFmtId="164" fontId="22" fillId="0" borderId="4" xfId="0" applyNumberFormat="1" applyFont="1" applyBorder="1" applyAlignment="1">
      <alignment horizontal="center" vertical="center" wrapText="1"/>
    </xf>
    <xf numFmtId="164" fontId="23" fillId="0" borderId="4" xfId="0" applyNumberFormat="1" applyFont="1" applyBorder="1" applyAlignment="1">
      <alignment horizontal="center" vertical="center" wrapText="1"/>
    </xf>
    <xf numFmtId="0" fontId="9" fillId="0" borderId="0" xfId="0" applyFont="1" applyAlignment="1">
      <alignment vertical="center"/>
    </xf>
    <xf numFmtId="0" fontId="24" fillId="0" borderId="0" xfId="0" applyFont="1"/>
    <xf numFmtId="0" fontId="24" fillId="0" borderId="0" xfId="0" applyFont="1" applyAlignment="1">
      <alignment vertical="center"/>
    </xf>
    <xf numFmtId="0" fontId="25" fillId="0" borderId="0" xfId="0" applyFont="1" applyAlignment="1">
      <alignment horizontal="left" vertical="center" indent="3"/>
    </xf>
    <xf numFmtId="0" fontId="0" fillId="9" borderId="0" xfId="0" applyFill="1" applyAlignment="1">
      <alignment vertical="center"/>
    </xf>
    <xf numFmtId="0" fontId="0" fillId="9" borderId="11" xfId="0" applyFill="1" applyBorder="1" applyAlignment="1">
      <alignment vertical="center"/>
    </xf>
    <xf numFmtId="0" fontId="2" fillId="0" borderId="0" xfId="0" applyFont="1" applyAlignment="1">
      <alignment vertical="center"/>
    </xf>
    <xf numFmtId="0" fontId="24" fillId="0" borderId="12" xfId="0" applyFont="1" applyBorder="1" applyAlignment="1">
      <alignment vertical="center"/>
    </xf>
    <xf numFmtId="0" fontId="1" fillId="11" borderId="8" xfId="0" applyFont="1" applyFill="1" applyBorder="1" applyAlignment="1">
      <alignment vertical="center"/>
    </xf>
    <xf numFmtId="0" fontId="0" fillId="11" borderId="10" xfId="0" applyFill="1" applyBorder="1" applyAlignment="1">
      <alignment vertical="center"/>
    </xf>
    <xf numFmtId="0" fontId="1" fillId="11" borderId="7" xfId="0" applyFont="1" applyFill="1" applyBorder="1" applyAlignment="1">
      <alignment vertical="center"/>
    </xf>
    <xf numFmtId="0" fontId="1" fillId="11" borderId="10" xfId="0" applyFont="1" applyFill="1" applyBorder="1" applyAlignment="1">
      <alignment vertical="center"/>
    </xf>
    <xf numFmtId="0" fontId="4" fillId="9" borderId="65" xfId="0" applyFont="1" applyFill="1" applyBorder="1" applyAlignment="1">
      <alignment horizontal="left" vertical="center" wrapText="1" readingOrder="1"/>
    </xf>
    <xf numFmtId="0" fontId="4" fillId="9" borderId="66" xfId="0" applyFont="1" applyFill="1" applyBorder="1" applyAlignment="1">
      <alignment horizontal="left" vertical="center" wrapText="1" readingOrder="1"/>
    </xf>
    <xf numFmtId="0" fontId="4" fillId="9" borderId="63" xfId="0" applyFont="1" applyFill="1" applyBorder="1" applyAlignment="1">
      <alignment horizontal="center" vertical="center" wrapText="1" readingOrder="1"/>
    </xf>
    <xf numFmtId="0" fontId="4" fillId="9" borderId="1" xfId="0" applyFont="1" applyFill="1" applyBorder="1" applyAlignment="1">
      <alignment horizontal="left" vertical="center" wrapText="1" readingOrder="1"/>
    </xf>
    <xf numFmtId="0" fontId="0" fillId="9" borderId="14" xfId="0" applyFill="1" applyBorder="1" applyAlignment="1">
      <alignment vertical="center"/>
    </xf>
    <xf numFmtId="0" fontId="4" fillId="9" borderId="67" xfId="0" applyFont="1" applyFill="1" applyBorder="1" applyAlignment="1">
      <alignment horizontal="left" vertical="center" wrapText="1" readingOrder="1"/>
    </xf>
    <xf numFmtId="0" fontId="4" fillId="9" borderId="68" xfId="0" applyFont="1" applyFill="1" applyBorder="1" applyAlignment="1">
      <alignment horizontal="left" vertical="center" wrapText="1" readingOrder="1"/>
    </xf>
    <xf numFmtId="0" fontId="4" fillId="9" borderId="12" xfId="0" applyFont="1" applyFill="1" applyBorder="1" applyAlignment="1">
      <alignment horizontal="left" vertical="center" wrapText="1" readingOrder="1"/>
    </xf>
    <xf numFmtId="0" fontId="0" fillId="9" borderId="3" xfId="0" applyFill="1" applyBorder="1" applyAlignment="1">
      <alignment vertical="center"/>
    </xf>
    <xf numFmtId="0" fontId="0" fillId="9" borderId="2" xfId="0" applyFill="1" applyBorder="1" applyAlignment="1">
      <alignment vertical="center"/>
    </xf>
    <xf numFmtId="0" fontId="4" fillId="9" borderId="71" xfId="0" applyFont="1" applyFill="1" applyBorder="1" applyAlignment="1">
      <alignment horizontal="center" vertical="center" wrapText="1" readingOrder="1"/>
    </xf>
    <xf numFmtId="0" fontId="0" fillId="9" borderId="12" xfId="0" applyFill="1" applyBorder="1" applyAlignment="1">
      <alignment vertical="center"/>
    </xf>
    <xf numFmtId="0" fontId="0" fillId="9" borderId="1" xfId="0" applyFill="1" applyBorder="1" applyAlignment="1">
      <alignment vertical="center"/>
    </xf>
    <xf numFmtId="0" fontId="25" fillId="0" borderId="1" xfId="0" applyFont="1" applyBorder="1" applyAlignment="1">
      <alignment horizontal="left" vertical="center"/>
    </xf>
    <xf numFmtId="0" fontId="25" fillId="0" borderId="0" xfId="0" applyFont="1" applyAlignment="1">
      <alignment horizontal="left" vertical="center"/>
    </xf>
    <xf numFmtId="0" fontId="4" fillId="9" borderId="69" xfId="0" applyFont="1" applyFill="1" applyBorder="1" applyAlignment="1">
      <alignment horizontal="left" vertical="center" wrapText="1" readingOrder="1"/>
    </xf>
    <xf numFmtId="0" fontId="4" fillId="9" borderId="70" xfId="0" applyFont="1" applyFill="1" applyBorder="1" applyAlignment="1">
      <alignment horizontal="left" vertical="center" wrapText="1" readingOrder="1"/>
    </xf>
    <xf numFmtId="164" fontId="12" fillId="4" borderId="38" xfId="0" applyNumberFormat="1" applyFont="1" applyFill="1" applyBorder="1" applyAlignment="1">
      <alignment horizontal="center" vertical="center" wrapText="1"/>
    </xf>
    <xf numFmtId="164" fontId="8" fillId="2" borderId="38" xfId="0" applyNumberFormat="1" applyFont="1" applyFill="1" applyBorder="1" applyAlignment="1">
      <alignment horizontal="center" vertical="center" wrapText="1"/>
    </xf>
    <xf numFmtId="164" fontId="15" fillId="4" borderId="38" xfId="0" applyNumberFormat="1" applyFont="1" applyFill="1" applyBorder="1" applyAlignment="1">
      <alignment horizontal="center" vertical="center" wrapText="1"/>
    </xf>
    <xf numFmtId="164" fontId="15" fillId="0" borderId="4" xfId="0" applyNumberFormat="1" applyFont="1" applyBorder="1" applyAlignment="1">
      <alignment horizontal="center" vertical="center" wrapText="1"/>
    </xf>
    <xf numFmtId="164" fontId="14" fillId="0" borderId="38" xfId="0" applyNumberFormat="1" applyFont="1" applyBorder="1" applyAlignment="1">
      <alignment horizontal="center" vertical="center" wrapText="1"/>
    </xf>
    <xf numFmtId="164" fontId="14" fillId="0" borderId="4" xfId="0" applyNumberFormat="1" applyFont="1" applyBorder="1" applyAlignment="1">
      <alignment horizontal="center" vertical="center" wrapText="1"/>
    </xf>
    <xf numFmtId="0" fontId="15" fillId="2" borderId="75" xfId="0" applyFont="1" applyFill="1" applyBorder="1" applyAlignment="1">
      <alignment horizontal="center" vertical="center" wrapText="1"/>
    </xf>
    <xf numFmtId="0" fontId="30" fillId="0" borderId="0" xfId="0" applyFont="1" applyAlignment="1">
      <alignment vertical="top" wrapText="1"/>
    </xf>
    <xf numFmtId="0" fontId="28" fillId="0" borderId="4" xfId="0" applyFont="1" applyBorder="1" applyAlignment="1">
      <alignment vertical="center" wrapText="1"/>
    </xf>
    <xf numFmtId="0" fontId="28" fillId="0" borderId="4" xfId="0" applyFont="1" applyBorder="1" applyAlignment="1">
      <alignment horizontal="center" vertical="center" wrapText="1"/>
    </xf>
    <xf numFmtId="0" fontId="28" fillId="5" borderId="4" xfId="0" applyFont="1" applyFill="1" applyBorder="1" applyAlignment="1">
      <alignment vertical="center" wrapText="1"/>
    </xf>
    <xf numFmtId="0" fontId="32" fillId="0" borderId="4" xfId="0" applyFont="1" applyBorder="1" applyAlignment="1">
      <alignment horizontal="center" vertical="center" wrapText="1"/>
    </xf>
    <xf numFmtId="0" fontId="28" fillId="0" borderId="0" xfId="0" applyFont="1" applyAlignment="1">
      <alignment vertical="center" wrapText="1"/>
    </xf>
    <xf numFmtId="0" fontId="28" fillId="0" borderId="0" xfId="0" applyFont="1"/>
    <xf numFmtId="0" fontId="31" fillId="0" borderId="0" xfId="0" applyFont="1" applyAlignment="1">
      <alignment horizontal="center" vertical="center" wrapText="1"/>
    </xf>
    <xf numFmtId="0" fontId="31" fillId="0" borderId="0" xfId="0" applyFont="1" applyAlignment="1">
      <alignment vertical="center" wrapText="1"/>
    </xf>
    <xf numFmtId="0" fontId="36" fillId="0" borderId="4" xfId="0" applyFont="1" applyBorder="1" applyAlignment="1">
      <alignment horizontal="center" vertical="center" wrapText="1"/>
    </xf>
    <xf numFmtId="0" fontId="28" fillId="0" borderId="0" xfId="0" applyFont="1" applyAlignment="1">
      <alignment vertical="center"/>
    </xf>
    <xf numFmtId="0" fontId="0" fillId="10" borderId="0" xfId="0" applyFill="1" applyAlignment="1">
      <alignment vertical="center"/>
    </xf>
    <xf numFmtId="0" fontId="8" fillId="0" borderId="4" xfId="0" applyFont="1" applyBorder="1" applyAlignment="1">
      <alignment horizontal="center" vertical="center"/>
    </xf>
    <xf numFmtId="0" fontId="9" fillId="0" borderId="4" xfId="0" applyFont="1" applyBorder="1" applyAlignment="1">
      <alignment vertical="center"/>
    </xf>
    <xf numFmtId="0" fontId="9" fillId="0" borderId="0" xfId="0" applyFont="1" applyAlignment="1">
      <alignment horizontal="center" vertical="center"/>
    </xf>
    <xf numFmtId="0" fontId="14" fillId="9" borderId="0" xfId="0" applyFont="1" applyFill="1" applyAlignment="1">
      <alignment horizontal="justify" vertical="top" wrapText="1"/>
    </xf>
    <xf numFmtId="0" fontId="8" fillId="11" borderId="0" xfId="0" applyFont="1" applyFill="1" applyAlignment="1">
      <alignment vertical="center"/>
    </xf>
    <xf numFmtId="0" fontId="9" fillId="0" borderId="5" xfId="0" applyFont="1" applyBorder="1" applyAlignment="1">
      <alignment vertical="center"/>
    </xf>
    <xf numFmtId="0" fontId="9" fillId="12" borderId="4" xfId="0" applyFont="1" applyFill="1" applyBorder="1" applyAlignment="1">
      <alignment horizontal="center" vertical="center"/>
    </xf>
    <xf numFmtId="0" fontId="9" fillId="13" borderId="4" xfId="0" applyFont="1" applyFill="1" applyBorder="1" applyAlignment="1">
      <alignment horizontal="center" vertical="center"/>
    </xf>
    <xf numFmtId="0" fontId="9" fillId="14" borderId="4" xfId="0" applyFont="1" applyFill="1" applyBorder="1" applyAlignment="1">
      <alignment horizontal="center" vertical="center"/>
    </xf>
    <xf numFmtId="0" fontId="14" fillId="15" borderId="4" xfId="0" applyFont="1" applyFill="1" applyBorder="1" applyAlignment="1">
      <alignment horizontal="center" vertical="center"/>
    </xf>
    <xf numFmtId="0" fontId="9" fillId="16" borderId="4" xfId="0" applyFont="1" applyFill="1" applyBorder="1" applyAlignment="1">
      <alignment horizontal="center" vertical="center"/>
    </xf>
    <xf numFmtId="0" fontId="9" fillId="0" borderId="0" xfId="0" applyFont="1" applyAlignment="1">
      <alignment vertical="top" wrapText="1"/>
    </xf>
    <xf numFmtId="0" fontId="38" fillId="0" borderId="0" xfId="0" applyFont="1" applyAlignment="1">
      <alignment horizontal="center" vertical="center"/>
    </xf>
    <xf numFmtId="1" fontId="38" fillId="0" borderId="0" xfId="0" applyNumberFormat="1" applyFont="1" applyAlignment="1">
      <alignment horizontal="center" vertical="center"/>
    </xf>
    <xf numFmtId="0" fontId="31" fillId="0" borderId="6" xfId="0" applyFont="1" applyBorder="1" applyAlignment="1">
      <alignment vertical="center" wrapText="1"/>
    </xf>
    <xf numFmtId="165" fontId="28" fillId="0" borderId="4" xfId="0" applyNumberFormat="1" applyFont="1" applyBorder="1" applyAlignment="1">
      <alignment horizontal="center" vertical="center"/>
    </xf>
    <xf numFmtId="165" fontId="28" fillId="0" borderId="4" xfId="0" applyNumberFormat="1" applyFont="1" applyBorder="1" applyAlignment="1">
      <alignment horizontal="center" vertical="center" wrapText="1"/>
    </xf>
    <xf numFmtId="9" fontId="28" fillId="0" borderId="4" xfId="0" applyNumberFormat="1" applyFont="1" applyBorder="1" applyAlignment="1">
      <alignment vertical="center" wrapText="1"/>
    </xf>
    <xf numFmtId="0" fontId="28" fillId="9" borderId="0" xfId="0" applyFont="1" applyFill="1" applyAlignment="1">
      <alignment vertical="center"/>
    </xf>
    <xf numFmtId="0" fontId="28" fillId="9" borderId="0" xfId="0" applyFont="1" applyFill="1"/>
    <xf numFmtId="0" fontId="28" fillId="9" borderId="0" xfId="0" applyFont="1" applyFill="1" applyAlignment="1">
      <alignment vertical="top" wrapText="1"/>
    </xf>
    <xf numFmtId="0" fontId="28" fillId="0" borderId="34" xfId="0" applyFont="1" applyBorder="1" applyAlignment="1">
      <alignment horizontal="center" vertical="center" wrapText="1"/>
    </xf>
    <xf numFmtId="165" fontId="28" fillId="11" borderId="4" xfId="0" applyNumberFormat="1" applyFont="1" applyFill="1" applyBorder="1" applyAlignment="1">
      <alignment horizontal="center" vertical="center"/>
    </xf>
    <xf numFmtId="165" fontId="31" fillId="11" borderId="4" xfId="0" applyNumberFormat="1" applyFont="1" applyFill="1" applyBorder="1" applyAlignment="1">
      <alignment horizontal="center" vertical="center"/>
    </xf>
    <xf numFmtId="1" fontId="31" fillId="11" borderId="4" xfId="0" applyNumberFormat="1" applyFont="1" applyFill="1" applyBorder="1" applyAlignment="1">
      <alignment horizontal="center" vertical="center" wrapText="1"/>
    </xf>
    <xf numFmtId="1" fontId="31" fillId="11" borderId="38" xfId="0" applyNumberFormat="1" applyFont="1" applyFill="1" applyBorder="1" applyAlignment="1">
      <alignment horizontal="center" vertical="center" wrapText="1"/>
    </xf>
    <xf numFmtId="1" fontId="31" fillId="11" borderId="15" xfId="0" applyNumberFormat="1" applyFont="1" applyFill="1" applyBorder="1" applyAlignment="1">
      <alignment horizontal="center" vertical="center" wrapText="1"/>
    </xf>
    <xf numFmtId="165" fontId="28" fillId="0" borderId="38" xfId="0" applyNumberFormat="1" applyFont="1" applyBorder="1" applyAlignment="1">
      <alignment horizontal="center" vertical="center" wrapText="1"/>
    </xf>
    <xf numFmtId="165" fontId="28" fillId="0" borderId="4" xfId="0" applyNumberFormat="1" applyFont="1" applyBorder="1" applyAlignment="1">
      <alignment horizontal="center"/>
    </xf>
    <xf numFmtId="0" fontId="8" fillId="0" borderId="9" xfId="0" applyFont="1" applyBorder="1" applyAlignment="1">
      <alignment vertical="center" wrapText="1"/>
    </xf>
    <xf numFmtId="0" fontId="8" fillId="0" borderId="10" xfId="0" applyFont="1" applyBorder="1" applyAlignment="1">
      <alignment vertical="center" wrapText="1"/>
    </xf>
    <xf numFmtId="0" fontId="12" fillId="0" borderId="0" xfId="0" applyFont="1" applyAlignment="1">
      <alignment horizontal="center" vertical="center" wrapText="1"/>
    </xf>
    <xf numFmtId="0" fontId="9" fillId="0" borderId="0" xfId="0" applyFont="1" applyAlignment="1">
      <alignment horizontal="center" vertical="center" wrapText="1"/>
    </xf>
    <xf numFmtId="0" fontId="12" fillId="0" borderId="4" xfId="0" applyFont="1" applyBorder="1" applyAlignment="1">
      <alignment horizontal="right" vertical="center" wrapText="1"/>
    </xf>
    <xf numFmtId="0" fontId="9" fillId="7" borderId="0" xfId="0" applyFont="1" applyFill="1" applyAlignment="1">
      <alignment vertical="center" wrapText="1"/>
    </xf>
    <xf numFmtId="0" fontId="8" fillId="10" borderId="28" xfId="0" applyFont="1" applyFill="1" applyBorder="1" applyAlignment="1">
      <alignment horizontal="center" vertical="center"/>
    </xf>
    <xf numFmtId="165" fontId="12" fillId="0" borderId="4" xfId="0" applyNumberFormat="1" applyFont="1" applyBorder="1" applyAlignment="1">
      <alignment horizontal="center" vertical="center" wrapText="1"/>
    </xf>
    <xf numFmtId="0" fontId="8" fillId="10" borderId="51" xfId="0" applyFont="1" applyFill="1" applyBorder="1" applyAlignment="1">
      <alignment horizontal="center" vertical="center" wrapText="1"/>
    </xf>
    <xf numFmtId="0" fontId="8" fillId="10" borderId="52" xfId="0" applyFont="1" applyFill="1" applyBorder="1" applyAlignment="1">
      <alignment horizontal="center" vertical="center" wrapText="1"/>
    </xf>
    <xf numFmtId="0" fontId="9" fillId="9" borderId="0" xfId="0" applyFont="1" applyFill="1" applyAlignment="1">
      <alignment horizontal="left" vertical="top"/>
    </xf>
    <xf numFmtId="0" fontId="8" fillId="12" borderId="0" xfId="0" applyFont="1" applyFill="1" applyAlignment="1">
      <alignment vertical="center" wrapText="1"/>
    </xf>
    <xf numFmtId="0" fontId="8" fillId="18" borderId="0" xfId="0" applyFont="1" applyFill="1" applyAlignment="1">
      <alignment vertical="center" wrapText="1"/>
    </xf>
    <xf numFmtId="0" fontId="9" fillId="19" borderId="0" xfId="0" applyFont="1" applyFill="1" applyAlignment="1">
      <alignment vertical="top" wrapText="1"/>
    </xf>
    <xf numFmtId="0" fontId="14" fillId="19" borderId="0" xfId="0" applyFont="1" applyFill="1" applyAlignment="1">
      <alignment horizontal="left" vertical="top"/>
    </xf>
    <xf numFmtId="0" fontId="9" fillId="11" borderId="43" xfId="0" applyFont="1" applyFill="1" applyBorder="1" applyAlignment="1">
      <alignment horizontal="center" vertical="center"/>
    </xf>
    <xf numFmtId="0" fontId="9" fillId="11" borderId="53" xfId="0" applyFont="1" applyFill="1" applyBorder="1" applyAlignment="1">
      <alignment horizontal="center" vertical="center"/>
    </xf>
    <xf numFmtId="0" fontId="9" fillId="11" borderId="55" xfId="0" applyFont="1" applyFill="1" applyBorder="1" applyAlignment="1">
      <alignment horizontal="center" vertical="center"/>
    </xf>
    <xf numFmtId="0" fontId="31" fillId="9" borderId="4" xfId="0" applyFont="1" applyFill="1" applyBorder="1" applyAlignment="1">
      <alignment horizontal="center" vertical="center"/>
    </xf>
    <xf numFmtId="0" fontId="8" fillId="0" borderId="0" xfId="0" applyFont="1" applyAlignment="1">
      <alignment horizontal="left" vertical="center"/>
    </xf>
    <xf numFmtId="0" fontId="28" fillId="0" borderId="0" xfId="0" applyFont="1" applyAlignment="1">
      <alignment horizontal="left" vertical="center"/>
    </xf>
    <xf numFmtId="0" fontId="9" fillId="0" borderId="0" xfId="0" applyFont="1" applyAlignment="1">
      <alignment horizontal="left" vertical="center"/>
    </xf>
    <xf numFmtId="0" fontId="40" fillId="20" borderId="0" xfId="0" applyFont="1" applyFill="1" applyAlignment="1">
      <alignment horizontal="left" vertical="top"/>
    </xf>
    <xf numFmtId="0" fontId="0" fillId="9" borderId="0" xfId="0" applyFill="1"/>
    <xf numFmtId="0" fontId="0" fillId="19" borderId="0" xfId="0" applyFill="1"/>
    <xf numFmtId="0" fontId="0" fillId="19" borderId="0" xfId="0" applyFill="1" applyAlignment="1">
      <alignment vertical="top" wrapText="1"/>
    </xf>
    <xf numFmtId="0" fontId="11" fillId="2" borderId="17" xfId="0" quotePrefix="1" applyFont="1" applyFill="1" applyBorder="1" applyAlignment="1">
      <alignment vertical="top" wrapText="1"/>
    </xf>
    <xf numFmtId="0" fontId="11" fillId="2" borderId="40" xfId="0" quotePrefix="1" applyFont="1" applyFill="1" applyBorder="1" applyAlignment="1">
      <alignment vertical="top" wrapText="1"/>
    </xf>
    <xf numFmtId="0" fontId="41" fillId="19" borderId="0" xfId="0" applyFont="1" applyFill="1" applyAlignment="1">
      <alignment horizontal="left" vertical="top" wrapText="1"/>
    </xf>
    <xf numFmtId="0" fontId="3" fillId="19" borderId="0" xfId="0" applyFont="1" applyFill="1" applyAlignment="1">
      <alignment vertical="top" wrapText="1"/>
    </xf>
    <xf numFmtId="0" fontId="28" fillId="19" borderId="0" xfId="0" applyFont="1" applyFill="1" applyAlignment="1">
      <alignment vertical="top" wrapText="1"/>
    </xf>
    <xf numFmtId="0" fontId="28" fillId="19" borderId="0" xfId="0" applyFont="1" applyFill="1"/>
    <xf numFmtId="0" fontId="31" fillId="19" borderId="0" xfId="0" applyFont="1" applyFill="1" applyAlignment="1">
      <alignment vertical="center" wrapText="1"/>
    </xf>
    <xf numFmtId="0" fontId="28" fillId="19" borderId="0" xfId="0" applyFont="1" applyFill="1" applyAlignment="1">
      <alignment vertical="center" wrapText="1"/>
    </xf>
    <xf numFmtId="0" fontId="42" fillId="19" borderId="0" xfId="0" applyFont="1" applyFill="1" applyAlignment="1">
      <alignment horizontal="left" vertical="center" wrapText="1"/>
    </xf>
    <xf numFmtId="0" fontId="40" fillId="19" borderId="0" xfId="0" applyFont="1" applyFill="1" applyAlignment="1">
      <alignment horizontal="left" vertical="top" wrapText="1"/>
    </xf>
    <xf numFmtId="0" fontId="0" fillId="9" borderId="3" xfId="0" applyFill="1" applyBorder="1" applyAlignment="1">
      <alignment horizontal="center" vertical="center" readingOrder="1"/>
    </xf>
    <xf numFmtId="0" fontId="14" fillId="19" borderId="0" xfId="0" quotePrefix="1" applyFont="1" applyFill="1" applyAlignment="1">
      <alignment horizontal="left" vertical="top" wrapText="1"/>
    </xf>
    <xf numFmtId="0" fontId="14" fillId="7" borderId="0" xfId="0" applyFont="1" applyFill="1" applyAlignment="1">
      <alignment horizontal="left" vertical="top" wrapText="1"/>
    </xf>
    <xf numFmtId="165" fontId="8" fillId="17" borderId="4" xfId="0" applyNumberFormat="1" applyFont="1" applyFill="1" applyBorder="1" applyAlignment="1">
      <alignment horizontal="center" vertical="center" wrapText="1"/>
    </xf>
    <xf numFmtId="0" fontId="8" fillId="9" borderId="8" xfId="0" applyFont="1" applyFill="1" applyBorder="1" applyAlignment="1">
      <alignment horizontal="center" vertical="center"/>
    </xf>
    <xf numFmtId="0" fontId="8" fillId="9" borderId="9" xfId="0" applyFont="1" applyFill="1" applyBorder="1" applyAlignment="1">
      <alignment horizontal="center" vertical="center"/>
    </xf>
    <xf numFmtId="0" fontId="8" fillId="10" borderId="62" xfId="0" applyFont="1" applyFill="1" applyBorder="1" applyAlignment="1">
      <alignment horizontal="center" vertical="center"/>
    </xf>
    <xf numFmtId="0" fontId="8" fillId="11" borderId="75" xfId="0" applyFont="1" applyFill="1" applyBorder="1" applyAlignment="1">
      <alignment horizontal="center" vertical="center" wrapText="1"/>
    </xf>
    <xf numFmtId="0" fontId="8" fillId="11" borderId="72" xfId="0" applyFont="1" applyFill="1" applyBorder="1" applyAlignment="1">
      <alignment horizontal="center" vertical="center" wrapText="1"/>
    </xf>
    <xf numFmtId="0" fontId="9" fillId="11" borderId="75" xfId="0" applyFont="1" applyFill="1" applyBorder="1" applyAlignment="1">
      <alignment horizontal="center" vertical="center" wrapText="1"/>
    </xf>
    <xf numFmtId="0" fontId="8" fillId="9" borderId="86" xfId="0" applyFont="1" applyFill="1" applyBorder="1" applyAlignment="1">
      <alignment horizontal="center" vertical="center" wrapText="1"/>
    </xf>
    <xf numFmtId="0" fontId="8" fillId="9" borderId="74" xfId="0" applyFont="1" applyFill="1" applyBorder="1" applyAlignment="1">
      <alignment horizontal="center" vertical="center" wrapText="1"/>
    </xf>
    <xf numFmtId="0" fontId="8" fillId="9" borderId="75" xfId="0" applyFont="1" applyFill="1" applyBorder="1" applyAlignment="1">
      <alignment horizontal="center" vertical="center" wrapText="1"/>
    </xf>
    <xf numFmtId="0" fontId="8" fillId="11" borderId="51" xfId="0" applyFont="1" applyFill="1" applyBorder="1" applyAlignment="1">
      <alignment horizontal="center" vertical="center"/>
    </xf>
    <xf numFmtId="0" fontId="12" fillId="11" borderId="25"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9" fillId="0" borderId="9" xfId="0" applyFont="1" applyBorder="1"/>
    <xf numFmtId="0" fontId="9" fillId="0" borderId="10" xfId="0" applyFont="1" applyBorder="1"/>
    <xf numFmtId="0" fontId="9" fillId="0" borderId="1" xfId="0" applyFont="1" applyBorder="1"/>
    <xf numFmtId="0" fontId="9" fillId="0" borderId="0" xfId="0" applyFont="1" applyBorder="1"/>
    <xf numFmtId="0" fontId="9" fillId="0" borderId="11" xfId="0" applyFont="1" applyBorder="1"/>
    <xf numFmtId="0" fontId="14" fillId="19" borderId="0" xfId="0" applyFont="1" applyFill="1" applyBorder="1" applyAlignment="1">
      <alignment vertical="top"/>
    </xf>
    <xf numFmtId="0" fontId="8" fillId="0" borderId="8" xfId="0" applyFont="1" applyBorder="1"/>
    <xf numFmtId="0" fontId="28" fillId="9" borderId="0" xfId="0" applyFont="1" applyFill="1" applyBorder="1" applyAlignment="1">
      <alignment vertical="top" wrapText="1"/>
    </xf>
    <xf numFmtId="0" fontId="8" fillId="0" borderId="8" xfId="0" applyFont="1" applyBorder="1" applyAlignment="1">
      <alignment vertical="center"/>
    </xf>
    <xf numFmtId="0" fontId="9" fillId="0" borderId="9" xfId="0" applyFont="1" applyBorder="1" applyAlignment="1">
      <alignment vertical="center"/>
    </xf>
    <xf numFmtId="0" fontId="9" fillId="0" borderId="10" xfId="0" applyFont="1" applyBorder="1" applyAlignment="1">
      <alignment vertical="center"/>
    </xf>
    <xf numFmtId="0" fontId="8" fillId="0" borderId="9" xfId="0" applyFont="1" applyBorder="1" applyAlignment="1">
      <alignment vertical="center"/>
    </xf>
    <xf numFmtId="0" fontId="8" fillId="11" borderId="26" xfId="0" applyFont="1" applyFill="1" applyBorder="1" applyAlignment="1">
      <alignment horizontal="center" vertical="center" wrapText="1"/>
    </xf>
    <xf numFmtId="0" fontId="9" fillId="0" borderId="4" xfId="0" applyFont="1" applyBorder="1" applyAlignment="1">
      <alignment horizontal="center" vertical="center" wrapText="1"/>
    </xf>
    <xf numFmtId="0" fontId="8" fillId="11" borderId="4" xfId="0" applyFont="1" applyFill="1" applyBorder="1" applyAlignment="1">
      <alignment horizontal="center" vertical="center" wrapText="1"/>
    </xf>
    <xf numFmtId="0" fontId="12" fillId="11" borderId="25" xfId="0" applyFont="1" applyFill="1" applyBorder="1" applyAlignment="1">
      <alignment horizontal="center" vertical="center" wrapText="1"/>
    </xf>
    <xf numFmtId="0" fontId="9" fillId="0" borderId="0" xfId="0" applyFont="1" applyAlignment="1">
      <alignment horizontal="center" vertical="center" wrapText="1"/>
    </xf>
    <xf numFmtId="0" fontId="6" fillId="19" borderId="0" xfId="2" applyFill="1" applyAlignment="1">
      <alignment horizontal="left" vertical="top" wrapText="1"/>
    </xf>
    <xf numFmtId="165" fontId="8" fillId="11" borderId="4" xfId="0" applyNumberFormat="1" applyFont="1" applyFill="1" applyBorder="1" applyAlignment="1">
      <alignment horizontal="center" vertical="center" wrapText="1"/>
    </xf>
    <xf numFmtId="165" fontId="12" fillId="11" borderId="4" xfId="0" applyNumberFormat="1" applyFont="1" applyFill="1" applyBorder="1" applyAlignment="1">
      <alignment horizontal="center" vertical="center" wrapText="1"/>
    </xf>
    <xf numFmtId="165" fontId="8" fillId="11" borderId="26" xfId="0" applyNumberFormat="1" applyFont="1" applyFill="1" applyBorder="1" applyAlignment="1">
      <alignment horizontal="center" vertical="center" wrapText="1"/>
    </xf>
    <xf numFmtId="165" fontId="9" fillId="0" borderId="4" xfId="0" applyNumberFormat="1" applyFont="1" applyBorder="1" applyAlignment="1">
      <alignment horizontal="center" vertical="center" wrapText="1"/>
    </xf>
    <xf numFmtId="165" fontId="9" fillId="0" borderId="4" xfId="0" applyNumberFormat="1" applyFont="1" applyBorder="1" applyAlignment="1">
      <alignment vertical="center" wrapText="1"/>
    </xf>
    <xf numFmtId="165" fontId="8" fillId="11" borderId="26" xfId="0" applyNumberFormat="1" applyFont="1" applyFill="1" applyBorder="1" applyAlignment="1">
      <alignment vertical="center" wrapText="1"/>
    </xf>
    <xf numFmtId="164" fontId="17" fillId="0" borderId="15" xfId="0" applyNumberFormat="1" applyFont="1" applyBorder="1" applyAlignment="1">
      <alignment horizontal="center" vertical="center" wrapText="1"/>
    </xf>
    <xf numFmtId="164" fontId="18" fillId="0" borderId="15" xfId="0" applyNumberFormat="1" applyFont="1" applyBorder="1" applyAlignment="1">
      <alignment horizontal="center" vertical="center" wrapText="1"/>
    </xf>
    <xf numFmtId="164" fontId="19" fillId="0" borderId="15" xfId="0" applyNumberFormat="1" applyFont="1" applyBorder="1" applyAlignment="1">
      <alignment horizontal="center" vertical="center" wrapText="1"/>
    </xf>
    <xf numFmtId="164" fontId="21" fillId="0" borderId="15" xfId="0" applyNumberFormat="1" applyFont="1" applyBorder="1" applyAlignment="1">
      <alignment horizontal="center" vertical="center" wrapText="1"/>
    </xf>
    <xf numFmtId="164" fontId="23" fillId="0" borderId="15" xfId="0" applyNumberFormat="1" applyFont="1" applyBorder="1" applyAlignment="1">
      <alignment horizontal="center" vertical="center" wrapText="1"/>
    </xf>
    <xf numFmtId="164" fontId="8" fillId="0" borderId="15" xfId="0" applyNumberFormat="1" applyFont="1" applyBorder="1" applyAlignment="1">
      <alignment horizontal="center" vertical="center" wrapText="1"/>
    </xf>
    <xf numFmtId="0" fontId="43" fillId="19" borderId="0" xfId="0" applyFont="1" applyFill="1" applyAlignment="1">
      <alignment vertical="top" wrapText="1"/>
    </xf>
    <xf numFmtId="0" fontId="44" fillId="0" borderId="4" xfId="0" applyFont="1" applyBorder="1" applyAlignment="1">
      <alignment horizontal="center" vertical="center" wrapText="1"/>
    </xf>
    <xf numFmtId="0" fontId="9" fillId="0" borderId="50" xfId="0" applyFont="1" applyBorder="1" applyAlignment="1">
      <alignment vertical="center"/>
    </xf>
    <xf numFmtId="0" fontId="9" fillId="0" borderId="51" xfId="0" applyFont="1" applyBorder="1" applyAlignment="1">
      <alignment vertical="center"/>
    </xf>
    <xf numFmtId="164" fontId="9" fillId="0" borderId="113" xfId="0" applyNumberFormat="1" applyFont="1" applyBorder="1" applyAlignment="1">
      <alignment horizontal="center" vertical="center"/>
    </xf>
    <xf numFmtId="0" fontId="9" fillId="0" borderId="52" xfId="0" applyFont="1" applyBorder="1" applyAlignment="1">
      <alignment vertical="center"/>
    </xf>
    <xf numFmtId="0" fontId="31" fillId="11" borderId="4" xfId="0" quotePrefix="1" applyFont="1" applyFill="1" applyBorder="1" applyAlignment="1">
      <alignment horizontal="center" vertical="center" wrapText="1"/>
    </xf>
    <xf numFmtId="0" fontId="46" fillId="0" borderId="0" xfId="0" applyFont="1" applyAlignment="1">
      <alignment wrapText="1"/>
    </xf>
    <xf numFmtId="0" fontId="46" fillId="0" borderId="0" xfId="0" applyFont="1" applyAlignment="1">
      <alignment horizontal="left" wrapText="1"/>
    </xf>
    <xf numFmtId="0" fontId="47" fillId="0" borderId="0" xfId="0" applyFont="1" applyFill="1" applyBorder="1" applyAlignment="1">
      <alignment horizontal="left" vertical="center"/>
    </xf>
    <xf numFmtId="0" fontId="0" fillId="0" borderId="0" xfId="0" applyFont="1"/>
    <xf numFmtId="0" fontId="47" fillId="0" borderId="0" xfId="0" applyFont="1" applyFill="1" applyBorder="1" applyAlignment="1">
      <alignment horizontal="center" vertical="center"/>
    </xf>
    <xf numFmtId="0" fontId="28" fillId="0" borderId="4" xfId="0" quotePrefix="1" applyFont="1" applyBorder="1" applyAlignment="1">
      <alignment vertical="center" wrapText="1"/>
    </xf>
    <xf numFmtId="0" fontId="28" fillId="0" borderId="26" xfId="0" quotePrefix="1" applyFont="1" applyBorder="1" applyAlignment="1">
      <alignment vertical="center" wrapText="1"/>
    </xf>
    <xf numFmtId="0" fontId="28" fillId="5" borderId="4" xfId="0" quotePrefix="1" applyFont="1" applyFill="1" applyBorder="1" applyAlignment="1">
      <alignment vertical="center" wrapText="1"/>
    </xf>
    <xf numFmtId="0" fontId="28" fillId="5" borderId="26" xfId="0" quotePrefix="1" applyFont="1" applyFill="1" applyBorder="1" applyAlignment="1">
      <alignment vertical="center" wrapText="1"/>
    </xf>
    <xf numFmtId="0" fontId="28" fillId="11" borderId="4" xfId="0" quotePrefix="1" applyFont="1" applyFill="1" applyBorder="1" applyAlignment="1">
      <alignment vertical="center" wrapText="1"/>
    </xf>
    <xf numFmtId="0" fontId="28" fillId="11" borderId="26" xfId="0" quotePrefix="1" applyFont="1" applyFill="1" applyBorder="1" applyAlignment="1">
      <alignment vertical="center" wrapText="1"/>
    </xf>
    <xf numFmtId="0" fontId="32" fillId="11" borderId="45" xfId="0" applyFont="1" applyFill="1" applyBorder="1" applyAlignment="1">
      <alignment horizontal="center" vertical="center" wrapText="1"/>
    </xf>
    <xf numFmtId="0" fontId="49" fillId="12" borderId="50" xfId="0" applyFont="1" applyFill="1" applyBorder="1" applyAlignment="1">
      <alignment wrapText="1"/>
    </xf>
    <xf numFmtId="0" fontId="51" fillId="0" borderId="0" xfId="0" applyFont="1" applyAlignment="1">
      <alignment horizontal="left" vertical="center" indent="8" readingOrder="1"/>
    </xf>
    <xf numFmtId="0" fontId="52" fillId="0" borderId="0" xfId="0" applyFont="1" applyAlignment="1">
      <alignment horizontal="left" vertical="center"/>
    </xf>
    <xf numFmtId="0" fontId="52" fillId="0" borderId="16" xfId="0" applyFont="1" applyBorder="1" applyAlignment="1">
      <alignment horizontal="left" vertical="center"/>
    </xf>
    <xf numFmtId="0" fontId="52" fillId="0" borderId="17" xfId="0" applyFont="1" applyBorder="1" applyAlignment="1">
      <alignment horizontal="left" vertical="center"/>
    </xf>
    <xf numFmtId="0" fontId="52" fillId="0" borderId="18" xfId="0" applyFont="1" applyBorder="1" applyAlignment="1">
      <alignment horizontal="left" vertical="center"/>
    </xf>
    <xf numFmtId="0" fontId="52" fillId="0" borderId="0" xfId="0" applyFont="1" applyAlignment="1">
      <alignment horizontal="left" vertical="center" indent="8" readingOrder="1"/>
    </xf>
    <xf numFmtId="0" fontId="52" fillId="0" borderId="19" xfId="0" applyFont="1" applyBorder="1" applyAlignment="1">
      <alignment horizontal="left" vertical="center"/>
    </xf>
    <xf numFmtId="0" fontId="52" fillId="0" borderId="0" xfId="0" applyFont="1" applyBorder="1" applyAlignment="1">
      <alignment horizontal="left" vertical="center"/>
    </xf>
    <xf numFmtId="0" fontId="52" fillId="0" borderId="20" xfId="0" applyFont="1" applyBorder="1" applyAlignment="1">
      <alignment horizontal="left" vertical="center"/>
    </xf>
    <xf numFmtId="0" fontId="52" fillId="0" borderId="58" xfId="0" applyFont="1" applyBorder="1" applyAlignment="1">
      <alignment horizontal="left" vertical="center"/>
    </xf>
    <xf numFmtId="0" fontId="52" fillId="0" borderId="21" xfId="0" applyFont="1" applyBorder="1" applyAlignment="1">
      <alignment horizontal="left" vertical="center"/>
    </xf>
    <xf numFmtId="0" fontId="52" fillId="0" borderId="22" xfId="0" applyFont="1" applyBorder="1" applyAlignment="1">
      <alignment horizontal="left" vertical="center"/>
    </xf>
    <xf numFmtId="0" fontId="53" fillId="0" borderId="9" xfId="0" applyFont="1" applyBorder="1" applyAlignment="1">
      <alignment vertical="center"/>
    </xf>
    <xf numFmtId="0" fontId="9" fillId="0" borderId="6" xfId="0" applyFont="1" applyBorder="1" applyAlignment="1">
      <alignment horizontal="left" vertical="center" wrapText="1"/>
    </xf>
    <xf numFmtId="0" fontId="8" fillId="10" borderId="62" xfId="0" applyFont="1" applyFill="1" applyBorder="1" applyAlignment="1">
      <alignment horizontal="center" vertical="center"/>
    </xf>
    <xf numFmtId="14" fontId="9" fillId="9" borderId="54" xfId="0" applyNumberFormat="1" applyFont="1" applyFill="1" applyBorder="1" applyAlignment="1">
      <alignment horizontal="center" vertical="center"/>
    </xf>
    <xf numFmtId="0" fontId="9" fillId="9" borderId="57" xfId="0" applyFont="1" applyFill="1" applyBorder="1" applyAlignment="1">
      <alignment horizontal="center" vertical="center"/>
    </xf>
    <xf numFmtId="0" fontId="9" fillId="9" borderId="54" xfId="0" applyFont="1" applyFill="1" applyBorder="1" applyAlignment="1">
      <alignment horizontal="left" vertical="center"/>
    </xf>
    <xf numFmtId="0" fontId="9" fillId="9" borderId="55" xfId="0" applyFont="1" applyFill="1" applyBorder="1" applyAlignment="1">
      <alignment horizontal="left" vertical="center"/>
    </xf>
    <xf numFmtId="0" fontId="9" fillId="9" borderId="54" xfId="0" applyFont="1" applyFill="1" applyBorder="1" applyAlignment="1">
      <alignment horizontal="center" vertical="center"/>
    </xf>
    <xf numFmtId="0" fontId="9" fillId="9" borderId="34" xfId="0" applyFont="1" applyFill="1" applyBorder="1" applyAlignment="1">
      <alignment horizontal="center" vertical="center"/>
    </xf>
    <xf numFmtId="0" fontId="9" fillId="11" borderId="25"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10" fillId="9" borderId="0" xfId="0" applyFont="1" applyFill="1" applyAlignment="1">
      <alignment vertical="center"/>
    </xf>
    <xf numFmtId="0" fontId="14" fillId="19" borderId="0" xfId="0" applyFont="1" applyFill="1" applyAlignment="1">
      <alignment vertical="center"/>
    </xf>
    <xf numFmtId="0" fontId="10" fillId="19" borderId="0" xfId="0" applyFont="1" applyFill="1" applyAlignment="1">
      <alignment vertical="center"/>
    </xf>
    <xf numFmtId="0" fontId="14" fillId="19" borderId="0" xfId="0" applyFont="1" applyFill="1" applyBorder="1" applyAlignment="1">
      <alignment vertical="top" wrapText="1"/>
    </xf>
    <xf numFmtId="0" fontId="9" fillId="0" borderId="34" xfId="0" applyFont="1" applyBorder="1" applyAlignment="1">
      <alignment horizontal="left" vertical="center" wrapText="1"/>
    </xf>
    <xf numFmtId="0" fontId="14" fillId="19" borderId="0" xfId="0" applyFont="1" applyFill="1" applyAlignment="1">
      <alignment vertical="center" wrapText="1"/>
    </xf>
    <xf numFmtId="0" fontId="11" fillId="0" borderId="0" xfId="0" applyFont="1" applyAlignment="1">
      <alignment vertical="center" wrapText="1"/>
    </xf>
    <xf numFmtId="0" fontId="10" fillId="0" borderId="0" xfId="0" applyFont="1" applyAlignment="1">
      <alignment vertical="center" wrapText="1"/>
    </xf>
    <xf numFmtId="0" fontId="15" fillId="2" borderId="25" xfId="0" applyFont="1" applyFill="1" applyBorder="1" applyAlignment="1">
      <alignment horizontal="center" vertical="center" wrapText="1"/>
    </xf>
    <xf numFmtId="0" fontId="14" fillId="0" borderId="27" xfId="0" applyFont="1" applyBorder="1" applyAlignment="1">
      <alignment vertical="center" wrapText="1"/>
    </xf>
    <xf numFmtId="0" fontId="9" fillId="2" borderId="0" xfId="0" applyFont="1" applyFill="1" applyAlignment="1">
      <alignment horizontal="center" vertical="center" wrapText="1"/>
    </xf>
    <xf numFmtId="0" fontId="10" fillId="9" borderId="0" xfId="0" applyFont="1" applyFill="1" applyAlignment="1">
      <alignment vertical="top" wrapText="1"/>
    </xf>
    <xf numFmtId="0" fontId="0" fillId="0" borderId="0" xfId="0" applyFill="1"/>
    <xf numFmtId="0" fontId="46" fillId="0" borderId="0" xfId="0" applyFont="1" applyAlignment="1"/>
    <xf numFmtId="0" fontId="56" fillId="22" borderId="0" xfId="0" applyFont="1" applyFill="1" applyAlignment="1">
      <alignment vertical="top" wrapText="1"/>
    </xf>
    <xf numFmtId="0" fontId="56" fillId="22" borderId="0" xfId="0" applyFont="1" applyFill="1" applyAlignment="1">
      <alignment vertical="top"/>
    </xf>
    <xf numFmtId="0" fontId="57" fillId="23" borderId="38" xfId="0" applyFont="1" applyFill="1" applyBorder="1" applyAlignment="1">
      <alignment vertical="center"/>
    </xf>
    <xf numFmtId="17" fontId="57" fillId="23" borderId="38" xfId="0" applyNumberFormat="1" applyFont="1" applyFill="1" applyBorder="1" applyAlignment="1">
      <alignment vertical="center"/>
    </xf>
    <xf numFmtId="14" fontId="57" fillId="23" borderId="38" xfId="1" applyNumberFormat="1" applyFont="1" applyFill="1" applyBorder="1" applyAlignment="1">
      <alignment vertical="center" wrapText="1"/>
    </xf>
    <xf numFmtId="0" fontId="57" fillId="23" borderId="4" xfId="0" applyFont="1" applyFill="1" applyBorder="1" applyAlignment="1">
      <alignment vertical="center"/>
    </xf>
    <xf numFmtId="17" fontId="57" fillId="23" borderId="4" xfId="0" applyNumberFormat="1" applyFont="1" applyFill="1" applyBorder="1" applyAlignment="1">
      <alignment vertical="center"/>
    </xf>
    <xf numFmtId="14" fontId="57" fillId="23" borderId="4" xfId="1" applyNumberFormat="1" applyFont="1" applyFill="1" applyBorder="1" applyAlignment="1">
      <alignment vertical="center" wrapText="1"/>
    </xf>
    <xf numFmtId="17" fontId="39" fillId="23" borderId="4" xfId="0" applyNumberFormat="1" applyFont="1" applyFill="1" applyBorder="1" applyAlignment="1">
      <alignment vertical="center"/>
    </xf>
    <xf numFmtId="14" fontId="39" fillId="23" borderId="4" xfId="1" applyNumberFormat="1" applyFont="1" applyFill="1" applyBorder="1" applyAlignment="1">
      <alignment vertical="center" wrapText="1"/>
    </xf>
    <xf numFmtId="0" fontId="58" fillId="9" borderId="4" xfId="0" applyFont="1" applyFill="1" applyBorder="1" applyAlignment="1">
      <alignment vertical="center"/>
    </xf>
    <xf numFmtId="17" fontId="59" fillId="9" borderId="4" xfId="0" applyNumberFormat="1" applyFont="1" applyFill="1" applyBorder="1" applyAlignment="1">
      <alignment vertical="center"/>
    </xf>
    <xf numFmtId="0" fontId="52" fillId="0" borderId="0" xfId="0" applyFont="1" applyAlignment="1">
      <alignment vertical="center"/>
    </xf>
    <xf numFmtId="0" fontId="8" fillId="0" borderId="0" xfId="0" applyFont="1" applyBorder="1"/>
    <xf numFmtId="0" fontId="40" fillId="21" borderId="25" xfId="0" applyFont="1" applyFill="1" applyBorder="1" applyAlignment="1">
      <alignment vertical="center" wrapText="1"/>
    </xf>
    <xf numFmtId="0" fontId="40" fillId="21" borderId="4" xfId="0" applyFont="1" applyFill="1" applyBorder="1" applyAlignment="1">
      <alignment horizontal="left" vertical="center" wrapText="1"/>
    </xf>
    <xf numFmtId="0" fontId="40" fillId="0" borderId="4" xfId="0" applyFont="1" applyFill="1" applyBorder="1" applyAlignment="1">
      <alignment vertical="center" wrapText="1"/>
    </xf>
    <xf numFmtId="0" fontId="40" fillId="21" borderId="98" xfId="0" applyFont="1" applyFill="1" applyBorder="1" applyAlignment="1">
      <alignment vertical="center" wrapText="1"/>
    </xf>
    <xf numFmtId="0" fontId="40" fillId="21" borderId="23" xfId="0" applyFont="1" applyFill="1" applyBorder="1" applyAlignment="1">
      <alignment horizontal="left" vertical="center" wrapText="1"/>
    </xf>
    <xf numFmtId="0" fontId="40" fillId="21" borderId="23" xfId="0" applyFont="1" applyFill="1" applyBorder="1" applyAlignment="1">
      <alignment vertical="center" wrapText="1"/>
    </xf>
    <xf numFmtId="0" fontId="40" fillId="0" borderId="28" xfId="0" applyFont="1" applyFill="1" applyBorder="1" applyAlignment="1">
      <alignment horizontal="center" vertical="center" wrapText="1"/>
    </xf>
    <xf numFmtId="0" fontId="14" fillId="0" borderId="28" xfId="0" applyFont="1" applyFill="1" applyBorder="1" applyAlignment="1">
      <alignment vertical="center" wrapText="1"/>
    </xf>
    <xf numFmtId="0" fontId="14" fillId="0" borderId="28" xfId="0" applyFont="1" applyFill="1" applyBorder="1" applyAlignment="1">
      <alignment horizontal="left" vertical="center" wrapText="1"/>
    </xf>
    <xf numFmtId="0" fontId="14" fillId="0" borderId="28" xfId="0" applyFont="1" applyFill="1" applyBorder="1" applyAlignment="1">
      <alignment horizontal="center" vertical="center" wrapText="1"/>
    </xf>
    <xf numFmtId="0" fontId="14" fillId="0" borderId="28" xfId="0" applyFont="1" applyFill="1" applyBorder="1" applyAlignment="1">
      <alignment horizontal="center" wrapText="1"/>
    </xf>
    <xf numFmtId="0" fontId="40" fillId="7" borderId="98" xfId="0" applyFont="1" applyFill="1" applyBorder="1" applyAlignment="1">
      <alignment vertical="center" wrapText="1"/>
    </xf>
    <xf numFmtId="0" fontId="14" fillId="7" borderId="4" xfId="0" applyFont="1" applyFill="1" applyBorder="1" applyAlignment="1">
      <alignment vertical="center" wrapText="1"/>
    </xf>
    <xf numFmtId="0" fontId="14" fillId="7" borderId="31" xfId="0" applyFont="1" applyFill="1" applyBorder="1" applyAlignment="1">
      <alignment vertical="center" wrapText="1"/>
    </xf>
    <xf numFmtId="0" fontId="14" fillId="7" borderId="25" xfId="0" applyFont="1" applyFill="1" applyBorder="1" applyAlignment="1">
      <alignment vertical="center" wrapText="1"/>
    </xf>
    <xf numFmtId="0" fontId="40" fillId="0" borderId="28" xfId="0" applyFont="1" applyFill="1" applyBorder="1" applyAlignment="1">
      <alignment vertical="center" wrapText="1"/>
    </xf>
    <xf numFmtId="0" fontId="14" fillId="7" borderId="98" xfId="0" applyFont="1" applyFill="1" applyBorder="1" applyAlignment="1">
      <alignment vertical="center" wrapText="1"/>
    </xf>
    <xf numFmtId="0" fontId="14" fillId="9" borderId="31" xfId="0" applyFont="1" applyFill="1" applyBorder="1" applyAlignment="1">
      <alignment vertical="center" wrapText="1"/>
    </xf>
    <xf numFmtId="0" fontId="14" fillId="9" borderId="32" xfId="0" applyFont="1" applyFill="1" applyBorder="1" applyAlignment="1">
      <alignment vertical="center" wrapText="1"/>
    </xf>
    <xf numFmtId="0" fontId="14" fillId="9" borderId="31" xfId="0" applyFont="1" applyFill="1" applyBorder="1" applyAlignment="1">
      <alignment horizontal="right" vertical="center" wrapText="1"/>
    </xf>
    <xf numFmtId="0" fontId="40" fillId="0" borderId="4" xfId="0" applyFont="1" applyFill="1" applyBorder="1" applyAlignment="1">
      <alignment horizontal="left" vertical="center" wrapText="1"/>
    </xf>
    <xf numFmtId="0" fontId="14" fillId="7" borderId="5" xfId="0" applyFont="1" applyFill="1" applyBorder="1" applyAlignment="1">
      <alignment vertical="center" wrapText="1"/>
    </xf>
    <xf numFmtId="0" fontId="14" fillId="7" borderId="31" xfId="0" applyFont="1" applyFill="1" applyBorder="1" applyAlignment="1">
      <alignment horizontal="center" vertical="center" wrapText="1"/>
    </xf>
    <xf numFmtId="0" fontId="40" fillId="7" borderId="31" xfId="0" applyFont="1" applyFill="1" applyBorder="1" applyAlignment="1">
      <alignment horizontal="left" vertical="center" wrapText="1"/>
    </xf>
    <xf numFmtId="0" fontId="14" fillId="7" borderId="59" xfId="0" applyFont="1" applyFill="1" applyBorder="1" applyAlignment="1">
      <alignment horizontal="center" vertical="center" wrapText="1"/>
    </xf>
    <xf numFmtId="0" fontId="40" fillId="7" borderId="4" xfId="0" applyFont="1" applyFill="1" applyBorder="1" applyAlignment="1">
      <alignment vertical="center" wrapText="1"/>
    </xf>
    <xf numFmtId="0" fontId="14" fillId="7" borderId="31" xfId="0" applyFont="1" applyFill="1" applyBorder="1" applyAlignment="1">
      <alignment horizontal="left" vertical="center" wrapText="1"/>
    </xf>
    <xf numFmtId="0" fontId="14" fillId="7" borderId="59" xfId="0" applyFont="1" applyFill="1" applyBorder="1" applyAlignment="1">
      <alignment horizontal="left" vertical="center" wrapText="1"/>
    </xf>
    <xf numFmtId="0" fontId="40" fillId="0" borderId="16" xfId="0" applyFont="1" applyFill="1" applyBorder="1" applyAlignment="1">
      <alignment vertical="center" wrapText="1"/>
    </xf>
    <xf numFmtId="0" fontId="40" fillId="0" borderId="0" xfId="0" applyFont="1" applyFill="1" applyBorder="1" applyAlignment="1">
      <alignment horizontal="center" vertical="center" wrapText="1"/>
    </xf>
    <xf numFmtId="0" fontId="40" fillId="0" borderId="11" xfId="0" applyFont="1" applyFill="1" applyBorder="1" applyAlignment="1">
      <alignment horizontal="center" vertical="center" wrapText="1"/>
    </xf>
    <xf numFmtId="0" fontId="14" fillId="0" borderId="4" xfId="0" applyFont="1" applyFill="1" applyBorder="1" applyAlignment="1">
      <alignment horizontal="right"/>
    </xf>
    <xf numFmtId="0" fontId="14" fillId="0" borderId="15" xfId="0" applyFont="1" applyFill="1" applyBorder="1" applyAlignment="1">
      <alignment horizontal="right"/>
    </xf>
    <xf numFmtId="0" fontId="14" fillId="7" borderId="114" xfId="0" applyFont="1" applyFill="1" applyBorder="1" applyAlignment="1">
      <alignment horizontal="left" vertical="center" wrapText="1"/>
    </xf>
    <xf numFmtId="0" fontId="40" fillId="9" borderId="95" xfId="0" applyFont="1" applyFill="1" applyBorder="1" applyAlignment="1">
      <alignment vertical="center" wrapText="1"/>
    </xf>
    <xf numFmtId="0" fontId="40" fillId="9" borderId="15" xfId="0" applyFont="1" applyFill="1" applyBorder="1" applyAlignment="1">
      <alignment vertical="center" wrapText="1"/>
    </xf>
    <xf numFmtId="0" fontId="14" fillId="7" borderId="32" xfId="0" applyFont="1" applyFill="1" applyBorder="1" applyAlignment="1">
      <alignment horizontal="left" vertical="center" wrapText="1"/>
    </xf>
    <xf numFmtId="0" fontId="40" fillId="9" borderId="54" xfId="0" applyFont="1" applyFill="1" applyBorder="1" applyAlignment="1">
      <alignment vertical="center" wrapText="1"/>
    </xf>
    <xf numFmtId="0" fontId="40" fillId="7" borderId="27" xfId="0" applyFont="1" applyFill="1" applyBorder="1" applyAlignment="1">
      <alignment vertical="center" wrapText="1"/>
    </xf>
    <xf numFmtId="0" fontId="14" fillId="0" borderId="0" xfId="0" applyFont="1" applyAlignment="1"/>
    <xf numFmtId="0" fontId="14" fillId="0" borderId="0" xfId="0" applyFont="1" applyAlignment="1">
      <alignment wrapText="1"/>
    </xf>
    <xf numFmtId="0" fontId="14" fillId="0" borderId="0" xfId="0" applyFont="1" applyAlignment="1">
      <alignment horizontal="left" wrapText="1"/>
    </xf>
    <xf numFmtId="0" fontId="8" fillId="11" borderId="72" xfId="0" applyFont="1" applyFill="1" applyBorder="1" applyAlignment="1">
      <alignment horizontal="center" vertical="center" wrapText="1"/>
    </xf>
    <xf numFmtId="0" fontId="8" fillId="11" borderId="102" xfId="0" applyFont="1" applyFill="1" applyBorder="1" applyAlignment="1">
      <alignment horizontal="center" vertical="center" wrapText="1"/>
    </xf>
    <xf numFmtId="0" fontId="31" fillId="11" borderId="6" xfId="0" applyFont="1" applyFill="1" applyBorder="1" applyAlignment="1">
      <alignment horizontal="center" vertical="center" wrapText="1"/>
    </xf>
    <xf numFmtId="0" fontId="31" fillId="11" borderId="4" xfId="0" applyFont="1" applyFill="1" applyBorder="1" applyAlignment="1">
      <alignment horizontal="center" vertical="center" wrapText="1"/>
    </xf>
    <xf numFmtId="0" fontId="32" fillId="11" borderId="4" xfId="0" applyFont="1" applyFill="1" applyBorder="1" applyAlignment="1">
      <alignment horizontal="center" vertical="center" wrapText="1"/>
    </xf>
    <xf numFmtId="1" fontId="31" fillId="11" borderId="16" xfId="0" applyNumberFormat="1" applyFont="1" applyFill="1" applyBorder="1" applyAlignment="1">
      <alignment horizontal="center" vertical="center" wrapText="1"/>
    </xf>
    <xf numFmtId="1" fontId="31" fillId="11" borderId="19" xfId="0" applyNumberFormat="1" applyFont="1" applyFill="1" applyBorder="1" applyAlignment="1">
      <alignment horizontal="center" vertical="center" wrapText="1"/>
    </xf>
    <xf numFmtId="1" fontId="31" fillId="11" borderId="58" xfId="0" applyNumberFormat="1" applyFont="1" applyFill="1" applyBorder="1" applyAlignment="1">
      <alignment horizontal="center" vertical="center" wrapText="1"/>
    </xf>
    <xf numFmtId="0" fontId="31" fillId="11" borderId="53" xfId="0" applyFont="1" applyFill="1" applyBorder="1" applyAlignment="1">
      <alignment horizontal="center" vertical="center" wrapText="1"/>
    </xf>
    <xf numFmtId="0" fontId="28" fillId="0" borderId="6" xfId="0" applyFont="1" applyBorder="1" applyAlignment="1">
      <alignment horizontal="center" vertical="center" wrapText="1"/>
    </xf>
    <xf numFmtId="0" fontId="35" fillId="0" borderId="53" xfId="0" applyFont="1" applyBorder="1" applyAlignment="1">
      <alignment horizontal="left" vertical="top" wrapText="1"/>
    </xf>
    <xf numFmtId="0" fontId="35" fillId="0" borderId="55" xfId="0" applyFont="1" applyBorder="1" applyAlignment="1">
      <alignment horizontal="left" vertical="top" wrapText="1"/>
    </xf>
    <xf numFmtId="0" fontId="28" fillId="0" borderId="53" xfId="0" applyFont="1" applyBorder="1" applyAlignment="1">
      <alignment horizontal="center" vertical="center" wrapText="1"/>
    </xf>
    <xf numFmtId="0" fontId="31" fillId="0" borderId="55" xfId="0" applyFont="1" applyBorder="1" applyAlignment="1">
      <alignment horizontal="center" vertical="center" wrapText="1"/>
    </xf>
    <xf numFmtId="0" fontId="31" fillId="11" borderId="58" xfId="0" applyFont="1" applyFill="1" applyBorder="1" applyAlignment="1">
      <alignment horizontal="center" vertical="center" wrapText="1"/>
    </xf>
    <xf numFmtId="0" fontId="31" fillId="0" borderId="8" xfId="0" applyFont="1" applyBorder="1" applyAlignment="1">
      <alignment vertical="center"/>
    </xf>
    <xf numFmtId="0" fontId="28" fillId="0" borderId="9" xfId="0" applyFont="1" applyBorder="1" applyAlignment="1">
      <alignment vertical="center"/>
    </xf>
    <xf numFmtId="0" fontId="45" fillId="0" borderId="9" xfId="0" applyFont="1" applyBorder="1" applyAlignment="1">
      <alignment vertical="center"/>
    </xf>
    <xf numFmtId="0" fontId="28" fillId="0" borderId="10" xfId="0" applyFont="1" applyBorder="1" applyAlignment="1">
      <alignment vertical="center"/>
    </xf>
    <xf numFmtId="0" fontId="31" fillId="10" borderId="62" xfId="0" applyFont="1" applyFill="1" applyBorder="1" applyAlignment="1">
      <alignment horizontal="center" vertical="center"/>
    </xf>
    <xf numFmtId="0" fontId="28" fillId="9" borderId="55" xfId="0" applyFont="1" applyFill="1" applyBorder="1" applyAlignment="1">
      <alignment vertical="center"/>
    </xf>
    <xf numFmtId="0" fontId="31" fillId="10" borderId="28" xfId="0" applyFont="1" applyFill="1" applyBorder="1" applyAlignment="1">
      <alignment horizontal="center" vertical="center"/>
    </xf>
    <xf numFmtId="0" fontId="31" fillId="9" borderId="8" xfId="0" applyFont="1" applyFill="1" applyBorder="1" applyAlignment="1">
      <alignment horizontal="center" vertical="center"/>
    </xf>
    <xf numFmtId="0" fontId="31" fillId="9" borderId="9" xfId="0" applyFont="1" applyFill="1" applyBorder="1" applyAlignment="1">
      <alignment horizontal="center" vertical="center"/>
    </xf>
    <xf numFmtId="0" fontId="31" fillId="9" borderId="9" xfId="0" applyFont="1" applyFill="1" applyBorder="1" applyAlignment="1">
      <alignment horizontal="center" vertical="center" wrapText="1"/>
    </xf>
    <xf numFmtId="0" fontId="31" fillId="0" borderId="9" xfId="0" applyFont="1" applyBorder="1" applyAlignment="1">
      <alignment vertical="center" wrapText="1"/>
    </xf>
    <xf numFmtId="0" fontId="31" fillId="0" borderId="10" xfId="0" applyFont="1" applyBorder="1" applyAlignment="1">
      <alignment vertical="center" wrapText="1"/>
    </xf>
    <xf numFmtId="0" fontId="31" fillId="18" borderId="0" xfId="0" applyFont="1" applyFill="1" applyAlignment="1">
      <alignment vertical="center" wrapText="1"/>
    </xf>
    <xf numFmtId="9" fontId="32" fillId="11" borderId="4" xfId="3" applyFont="1" applyFill="1" applyBorder="1" applyAlignment="1">
      <alignment horizontal="center" vertical="center" wrapText="1"/>
    </xf>
    <xf numFmtId="0" fontId="12" fillId="2" borderId="72" xfId="0" quotePrefix="1" applyFont="1" applyFill="1" applyBorder="1" applyAlignment="1">
      <alignment vertical="center" wrapText="1"/>
    </xf>
    <xf numFmtId="0" fontId="12" fillId="2" borderId="102" xfId="0" quotePrefix="1" applyFont="1" applyFill="1" applyBorder="1" applyAlignment="1">
      <alignment vertical="center" wrapText="1"/>
    </xf>
    <xf numFmtId="0" fontId="29" fillId="6" borderId="5" xfId="0" applyFont="1" applyFill="1" applyBorder="1" applyAlignment="1">
      <alignment horizontal="left" vertical="center"/>
    </xf>
    <xf numFmtId="0" fontId="29" fillId="6" borderId="53" xfId="0" applyFont="1" applyFill="1" applyBorder="1" applyAlignment="1">
      <alignment horizontal="left" vertical="center"/>
    </xf>
    <xf numFmtId="0" fontId="8" fillId="9" borderId="8"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 xfId="0" applyFont="1" applyFill="1" applyBorder="1" applyAlignment="1">
      <alignment horizontal="center" vertical="center"/>
    </xf>
    <xf numFmtId="0" fontId="8" fillId="9" borderId="0" xfId="0" applyFont="1" applyFill="1" applyBorder="1" applyAlignment="1">
      <alignment horizontal="center" vertical="center"/>
    </xf>
    <xf numFmtId="0" fontId="8" fillId="9" borderId="12" xfId="0" applyFont="1" applyFill="1" applyBorder="1" applyAlignment="1">
      <alignment horizontal="center" vertical="center"/>
    </xf>
    <xf numFmtId="0" fontId="8" fillId="9" borderId="13" xfId="0" applyFont="1" applyFill="1" applyBorder="1" applyAlignment="1">
      <alignment horizontal="center" vertical="center"/>
    </xf>
    <xf numFmtId="0" fontId="13" fillId="10" borderId="8" xfId="0" applyFont="1" applyFill="1" applyBorder="1" applyAlignment="1">
      <alignment horizontal="center" vertical="center"/>
    </xf>
    <xf numFmtId="0" fontId="13" fillId="10" borderId="9" xfId="0" applyFont="1" applyFill="1" applyBorder="1" applyAlignment="1">
      <alignment horizontal="center" vertical="center"/>
    </xf>
    <xf numFmtId="0" fontId="13" fillId="10" borderId="10" xfId="0" applyFont="1" applyFill="1" applyBorder="1" applyAlignment="1">
      <alignment horizontal="center" vertical="center"/>
    </xf>
    <xf numFmtId="0" fontId="8" fillId="10" borderId="31" xfId="0" applyFont="1" applyFill="1" applyBorder="1" applyAlignment="1">
      <alignment horizontal="center" vertical="center"/>
    </xf>
    <xf numFmtId="0" fontId="8" fillId="10" borderId="53" xfId="0" applyFont="1" applyFill="1" applyBorder="1" applyAlignment="1">
      <alignment horizontal="center" vertical="center"/>
    </xf>
    <xf numFmtId="0" fontId="8" fillId="10" borderId="42" xfId="0" applyFont="1" applyFill="1" applyBorder="1" applyAlignment="1">
      <alignment horizontal="center" vertical="center"/>
    </xf>
    <xf numFmtId="0" fontId="8" fillId="10" borderId="61" xfId="0" applyFont="1" applyFill="1" applyBorder="1" applyAlignment="1">
      <alignment horizontal="center" vertical="center"/>
    </xf>
    <xf numFmtId="0" fontId="8" fillId="10" borderId="62" xfId="0" applyFont="1" applyFill="1" applyBorder="1" applyAlignment="1">
      <alignment horizontal="center" vertical="center"/>
    </xf>
    <xf numFmtId="0" fontId="9" fillId="9" borderId="54" xfId="0" applyFont="1" applyFill="1" applyBorder="1" applyAlignment="1">
      <alignment horizontal="center" vertical="center"/>
    </xf>
    <xf numFmtId="0" fontId="9" fillId="9" borderId="34" xfId="0" applyFont="1" applyFill="1" applyBorder="1" applyAlignment="1">
      <alignment horizontal="center" vertical="center"/>
    </xf>
    <xf numFmtId="0" fontId="9" fillId="9" borderId="54" xfId="0" applyFont="1" applyFill="1" applyBorder="1" applyAlignment="1">
      <alignment horizontal="left" vertical="center"/>
    </xf>
    <xf numFmtId="0" fontId="9" fillId="9" borderId="55" xfId="0" applyFont="1" applyFill="1" applyBorder="1" applyAlignment="1">
      <alignment horizontal="left" vertical="center"/>
    </xf>
    <xf numFmtId="14" fontId="9" fillId="9" borderId="54" xfId="0" applyNumberFormat="1" applyFont="1" applyFill="1" applyBorder="1" applyAlignment="1">
      <alignment horizontal="center" vertical="center"/>
    </xf>
    <xf numFmtId="0" fontId="9" fillId="9" borderId="57" xfId="0" applyFont="1" applyFill="1" applyBorder="1" applyAlignment="1">
      <alignment horizontal="center" vertical="center"/>
    </xf>
    <xf numFmtId="0" fontId="8" fillId="11" borderId="6" xfId="0" applyFont="1" applyFill="1" applyBorder="1" applyAlignment="1">
      <alignment horizontal="left" vertical="center" wrapText="1"/>
    </xf>
    <xf numFmtId="0" fontId="8" fillId="11" borderId="4" xfId="0" applyFont="1" applyFill="1" applyBorder="1" applyAlignment="1">
      <alignment horizontal="left" vertical="center" wrapText="1"/>
    </xf>
    <xf numFmtId="0" fontId="9" fillId="2" borderId="4" xfId="0" applyFont="1" applyFill="1" applyBorder="1" applyAlignment="1">
      <alignment horizontal="left" vertical="center" wrapText="1"/>
    </xf>
    <xf numFmtId="0" fontId="8" fillId="11" borderId="4"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31" fillId="11" borderId="4" xfId="0" applyFont="1" applyFill="1" applyBorder="1" applyAlignment="1">
      <alignment horizontal="left" vertical="center" wrapText="1"/>
    </xf>
    <xf numFmtId="0" fontId="9" fillId="0" borderId="4" xfId="0" applyFont="1" applyBorder="1" applyAlignment="1">
      <alignment horizontal="center" vertical="center"/>
    </xf>
    <xf numFmtId="0" fontId="9" fillId="0" borderId="26" xfId="0" applyFont="1" applyBorder="1" applyAlignment="1">
      <alignment horizontal="center" vertical="center"/>
    </xf>
    <xf numFmtId="0" fontId="9" fillId="0" borderId="4" xfId="0" applyFont="1" applyBorder="1" applyAlignment="1">
      <alignment horizontal="left" vertical="center"/>
    </xf>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6" xfId="0" applyFont="1" applyBorder="1" applyAlignment="1">
      <alignment horizontal="center" vertical="center" wrapText="1"/>
    </xf>
    <xf numFmtId="0" fontId="12" fillId="0" borderId="0" xfId="0" applyFont="1" applyBorder="1" applyAlignment="1">
      <alignment horizontal="left" vertical="center" wrapText="1"/>
    </xf>
    <xf numFmtId="0" fontId="12" fillId="0" borderId="11" xfId="0" applyFont="1" applyBorder="1" applyAlignment="1">
      <alignment horizontal="left" vertical="center" wrapText="1"/>
    </xf>
    <xf numFmtId="0" fontId="9" fillId="0" borderId="19" xfId="0" applyFont="1" applyBorder="1" applyAlignment="1">
      <alignment horizontal="left" vertical="center" wrapText="1"/>
    </xf>
    <xf numFmtId="0" fontId="9" fillId="0" borderId="0" xfId="0" applyFont="1" applyBorder="1" applyAlignment="1">
      <alignment horizontal="left" vertical="center" wrapText="1"/>
    </xf>
    <xf numFmtId="0" fontId="8" fillId="0" borderId="19" xfId="0" applyFont="1" applyBorder="1" applyAlignment="1">
      <alignment horizontal="left" vertical="center" wrapText="1"/>
    </xf>
    <xf numFmtId="0" fontId="8" fillId="0" borderId="0" xfId="0" applyFont="1" applyBorder="1" applyAlignment="1">
      <alignment horizontal="left" vertical="center" wrapText="1"/>
    </xf>
    <xf numFmtId="0" fontId="8" fillId="0" borderId="11" xfId="0" applyFont="1" applyBorder="1" applyAlignment="1">
      <alignment horizontal="left" vertical="center" wrapText="1"/>
    </xf>
    <xf numFmtId="0" fontId="8" fillId="10" borderId="6"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10" borderId="15"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1" borderId="5" xfId="0" applyFont="1" applyFill="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40" xfId="0" applyFont="1" applyBorder="1" applyAlignment="1">
      <alignment horizontal="left" vertical="center" wrapText="1"/>
    </xf>
    <xf numFmtId="0" fontId="9" fillId="0" borderId="58" xfId="0" quotePrefix="1" applyFont="1" applyBorder="1" applyAlignment="1">
      <alignment horizontal="left" vertical="center" wrapText="1"/>
    </xf>
    <xf numFmtId="0" fontId="9" fillId="0" borderId="21" xfId="0" applyFont="1" applyBorder="1" applyAlignment="1">
      <alignment horizontal="left" vertical="center" wrapText="1"/>
    </xf>
    <xf numFmtId="0" fontId="12" fillId="0" borderId="21" xfId="0" applyFont="1" applyBorder="1" applyAlignment="1">
      <alignment horizontal="left" vertical="center" wrapText="1"/>
    </xf>
    <xf numFmtId="0" fontId="12" fillId="0" borderId="41" xfId="0" applyFont="1" applyBorder="1" applyAlignment="1">
      <alignment horizontal="left" vertical="center" wrapText="1"/>
    </xf>
    <xf numFmtId="0" fontId="14" fillId="19" borderId="0" xfId="0" applyFont="1" applyFill="1" applyBorder="1" applyAlignment="1">
      <alignment horizontal="left" vertical="top" wrapText="1"/>
    </xf>
    <xf numFmtId="0" fontId="9" fillId="0" borderId="26" xfId="0" applyFont="1" applyBorder="1" applyAlignment="1">
      <alignment horizontal="center" vertical="center" wrapText="1"/>
    </xf>
    <xf numFmtId="0" fontId="8" fillId="10" borderId="38" xfId="0" applyFont="1" applyFill="1" applyBorder="1" applyAlignment="1">
      <alignment horizontal="center" vertical="center" wrapText="1"/>
    </xf>
    <xf numFmtId="0" fontId="8" fillId="10" borderId="39"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0" borderId="26" xfId="0" applyFont="1" applyBorder="1" applyAlignment="1">
      <alignment horizontal="left" vertical="center" wrapText="1"/>
    </xf>
    <xf numFmtId="0" fontId="11" fillId="0" borderId="4" xfId="0" applyFont="1" applyBorder="1" applyAlignment="1">
      <alignment horizontal="left" vertical="top" wrapText="1"/>
    </xf>
    <xf numFmtId="0" fontId="11" fillId="0" borderId="26" xfId="0" applyFont="1" applyBorder="1" applyAlignment="1">
      <alignment horizontal="left" vertical="top" wrapText="1"/>
    </xf>
    <xf numFmtId="0" fontId="8" fillId="0" borderId="60" xfId="0" applyFont="1" applyBorder="1" applyAlignment="1">
      <alignment horizontal="center" vertical="center" textRotation="90" wrapText="1"/>
    </xf>
    <xf numFmtId="0" fontId="8" fillId="0" borderId="31" xfId="0" applyFont="1" applyBorder="1" applyAlignment="1">
      <alignment horizontal="center" vertical="center" textRotation="90" wrapText="1"/>
    </xf>
    <xf numFmtId="0" fontId="8" fillId="0" borderId="59" xfId="0" applyFont="1" applyBorder="1" applyAlignment="1">
      <alignment horizontal="center" vertical="center" textRotation="90" wrapText="1"/>
    </xf>
    <xf numFmtId="0" fontId="8" fillId="0" borderId="32" xfId="0" applyFont="1" applyBorder="1" applyAlignment="1">
      <alignment horizontal="center" vertical="center" textRotation="90" wrapText="1"/>
    </xf>
    <xf numFmtId="0" fontId="8" fillId="10" borderId="60" xfId="0" applyFont="1" applyFill="1" applyBorder="1" applyAlignment="1">
      <alignment horizontal="center" vertical="center" wrapText="1"/>
    </xf>
    <xf numFmtId="0" fontId="8" fillId="10" borderId="21" xfId="0" applyFont="1" applyFill="1" applyBorder="1" applyAlignment="1">
      <alignment horizontal="center" vertical="center" wrapText="1"/>
    </xf>
    <xf numFmtId="0" fontId="8" fillId="10" borderId="41"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9" fillId="11" borderId="20" xfId="0" applyFont="1" applyFill="1" applyBorder="1" applyAlignment="1">
      <alignment horizontal="center" vertical="center" wrapText="1"/>
    </xf>
    <xf numFmtId="0" fontId="9" fillId="0" borderId="58" xfId="0" applyFont="1" applyBorder="1" applyAlignment="1">
      <alignment horizontal="center" vertical="center"/>
    </xf>
    <xf numFmtId="0" fontId="9" fillId="0" borderId="22" xfId="0" applyFont="1" applyBorder="1" applyAlignment="1">
      <alignment horizontal="center" vertical="center"/>
    </xf>
    <xf numFmtId="0" fontId="9" fillId="11" borderId="58" xfId="0" applyFont="1" applyFill="1" applyBorder="1" applyAlignment="1">
      <alignment horizontal="center" vertical="center" wrapText="1"/>
    </xf>
    <xf numFmtId="0" fontId="9" fillId="11" borderId="21" xfId="0" applyFont="1" applyFill="1" applyBorder="1" applyAlignment="1">
      <alignment horizontal="center" vertical="center" wrapText="1"/>
    </xf>
    <xf numFmtId="0" fontId="9" fillId="11" borderId="22" xfId="0" applyFont="1" applyFill="1" applyBorder="1" applyAlignment="1">
      <alignment horizontal="center" vertical="center" wrapText="1"/>
    </xf>
    <xf numFmtId="166" fontId="9" fillId="0" borderId="19" xfId="1" applyNumberFormat="1" applyFont="1" applyBorder="1" applyAlignment="1">
      <alignment horizontal="center" vertical="center" wrapText="1"/>
    </xf>
    <xf numFmtId="166" fontId="9" fillId="0" borderId="0" xfId="1" applyNumberFormat="1" applyFont="1" applyBorder="1" applyAlignment="1">
      <alignment horizontal="center" vertical="center" wrapText="1"/>
    </xf>
    <xf numFmtId="166" fontId="9" fillId="0" borderId="20" xfId="1" applyNumberFormat="1" applyFont="1" applyBorder="1" applyAlignment="1">
      <alignment horizontal="center" vertical="center" wrapText="1"/>
    </xf>
    <xf numFmtId="0" fontId="9" fillId="11" borderId="38"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9" borderId="26" xfId="0" applyFont="1" applyFill="1" applyBorder="1" applyAlignment="1">
      <alignment horizontal="center" vertical="center" wrapText="1"/>
    </xf>
    <xf numFmtId="0" fontId="8" fillId="10" borderId="26" xfId="0" applyFont="1" applyFill="1" applyBorder="1" applyAlignment="1">
      <alignment horizontal="center" vertical="center" wrapText="1"/>
    </xf>
    <xf numFmtId="0" fontId="8" fillId="0" borderId="7"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2" xfId="0" applyFont="1" applyBorder="1" applyAlignment="1">
      <alignment horizontal="center" vertical="center" textRotation="90" wrapText="1"/>
    </xf>
    <xf numFmtId="0" fontId="8" fillId="10" borderId="33" xfId="0" applyFont="1" applyFill="1" applyBorder="1" applyAlignment="1">
      <alignment horizontal="center" vertical="center" wrapText="1"/>
    </xf>
    <xf numFmtId="0" fontId="8" fillId="10" borderId="23" xfId="0" applyFont="1" applyFill="1" applyBorder="1" applyAlignment="1">
      <alignment horizontal="center" vertical="center" wrapText="1"/>
    </xf>
    <xf numFmtId="0" fontId="8" fillId="10" borderId="24" xfId="0" applyFont="1" applyFill="1" applyBorder="1" applyAlignment="1">
      <alignment horizontal="center" vertical="center" wrapText="1"/>
    </xf>
    <xf numFmtId="0" fontId="8" fillId="11" borderId="33" xfId="0" applyFont="1" applyFill="1" applyBorder="1" applyAlignment="1">
      <alignment horizontal="left" vertical="center" wrapText="1"/>
    </xf>
    <xf numFmtId="0" fontId="8" fillId="11" borderId="23" xfId="0" applyFont="1" applyFill="1" applyBorder="1" applyAlignment="1">
      <alignment horizontal="left" vertical="center" wrapText="1"/>
    </xf>
    <xf numFmtId="0" fontId="9" fillId="0" borderId="23" xfId="0" applyFont="1" applyBorder="1" applyAlignment="1">
      <alignment horizontal="left"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4" xfId="0" applyFont="1" applyBorder="1" applyAlignment="1">
      <alignment horizontal="left"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8" fillId="10" borderId="31" xfId="0" applyFont="1" applyFill="1" applyBorder="1" applyAlignment="1">
      <alignment horizontal="center" vertical="center" wrapText="1"/>
    </xf>
    <xf numFmtId="0" fontId="8" fillId="10" borderId="53" xfId="0" applyFont="1" applyFill="1" applyBorder="1" applyAlignment="1">
      <alignment horizontal="center" vertical="center" wrapText="1"/>
    </xf>
    <xf numFmtId="0" fontId="8" fillId="10" borderId="42" xfId="0" applyFont="1" applyFill="1" applyBorder="1" applyAlignment="1">
      <alignment horizontal="center" vertical="center" wrapText="1"/>
    </xf>
    <xf numFmtId="0" fontId="9" fillId="11" borderId="16" xfId="0" applyFont="1" applyFill="1" applyBorder="1" applyAlignment="1">
      <alignment horizontal="center" vertical="center" wrapText="1"/>
    </xf>
    <xf numFmtId="0" fontId="9" fillId="11" borderId="17" xfId="0" applyFont="1" applyFill="1" applyBorder="1" applyAlignment="1">
      <alignment horizontal="center" vertical="center" wrapText="1"/>
    </xf>
    <xf numFmtId="0" fontId="9" fillId="11" borderId="18" xfId="0" applyFont="1" applyFill="1" applyBorder="1" applyAlignment="1">
      <alignment horizontal="center" vertical="center" wrapText="1"/>
    </xf>
    <xf numFmtId="0" fontId="9" fillId="11" borderId="40" xfId="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1" fillId="2" borderId="121" xfId="0" applyFont="1" applyFill="1" applyBorder="1" applyAlignment="1">
      <alignment horizontal="center" vertical="top" wrapText="1"/>
    </xf>
    <xf numFmtId="0" fontId="11" fillId="2" borderId="122" xfId="0" applyFont="1" applyFill="1" applyBorder="1" applyAlignment="1">
      <alignment horizontal="center" vertical="top" wrapText="1"/>
    </xf>
    <xf numFmtId="0" fontId="11" fillId="2" borderId="123" xfId="0" applyFont="1" applyFill="1" applyBorder="1" applyAlignment="1">
      <alignment horizontal="center" vertical="top" wrapText="1"/>
    </xf>
    <xf numFmtId="0" fontId="11" fillId="2" borderId="124" xfId="0" applyFont="1" applyFill="1" applyBorder="1" applyAlignment="1">
      <alignment horizontal="center" vertical="top" wrapText="1"/>
    </xf>
    <xf numFmtId="0" fontId="11" fillId="2" borderId="125" xfId="0" applyFont="1" applyFill="1" applyBorder="1" applyAlignment="1">
      <alignment horizontal="center" vertical="top" wrapText="1"/>
    </xf>
    <xf numFmtId="0" fontId="11" fillId="2" borderId="121" xfId="0" applyFont="1" applyFill="1" applyBorder="1" applyAlignment="1">
      <alignment horizontal="center" vertical="center" wrapText="1"/>
    </xf>
    <xf numFmtId="0" fontId="11" fillId="2" borderId="126" xfId="0" applyFont="1" applyFill="1" applyBorder="1" applyAlignment="1">
      <alignment horizontal="center" vertical="center" wrapText="1"/>
    </xf>
    <xf numFmtId="0" fontId="11" fillId="2" borderId="127" xfId="0" applyFont="1" applyFill="1" applyBorder="1" applyAlignment="1">
      <alignment horizontal="center" vertical="top" wrapText="1"/>
    </xf>
    <xf numFmtId="0" fontId="11" fillId="2" borderId="128" xfId="0" applyFont="1" applyFill="1" applyBorder="1" applyAlignment="1">
      <alignment horizontal="center" vertical="top" wrapText="1"/>
    </xf>
    <xf numFmtId="0" fontId="11" fillId="2" borderId="129" xfId="0" applyFont="1" applyFill="1" applyBorder="1" applyAlignment="1">
      <alignment horizontal="center" vertical="top" wrapText="1"/>
    </xf>
    <xf numFmtId="0" fontId="11" fillId="2" borderId="130" xfId="0" applyFont="1" applyFill="1" applyBorder="1" applyAlignment="1">
      <alignment horizontal="center" vertical="top" wrapText="1"/>
    </xf>
    <xf numFmtId="0" fontId="11" fillId="2" borderId="131" xfId="0" applyFont="1" applyFill="1" applyBorder="1" applyAlignment="1">
      <alignment horizontal="center" vertical="top" wrapText="1"/>
    </xf>
    <xf numFmtId="0" fontId="11" fillId="2" borderId="127" xfId="0" applyFont="1" applyFill="1" applyBorder="1" applyAlignment="1">
      <alignment horizontal="center" vertical="center" wrapText="1"/>
    </xf>
    <xf numFmtId="0" fontId="11" fillId="2" borderId="132" xfId="0" applyFont="1" applyFill="1" applyBorder="1" applyAlignment="1">
      <alignment horizontal="center" vertical="center" wrapText="1"/>
    </xf>
    <xf numFmtId="0" fontId="9" fillId="11" borderId="25" xfId="0" applyFont="1" applyFill="1" applyBorder="1" applyAlignment="1">
      <alignment horizontal="center" vertical="center" wrapText="1"/>
    </xf>
    <xf numFmtId="0" fontId="9" fillId="0" borderId="15" xfId="0" applyFont="1" applyBorder="1" applyAlignment="1">
      <alignment horizontal="center" vertical="center"/>
    </xf>
    <xf numFmtId="0" fontId="9" fillId="0" borderId="45" xfId="0" applyFont="1" applyBorder="1" applyAlignment="1">
      <alignment horizontal="center" vertical="center"/>
    </xf>
    <xf numFmtId="0" fontId="9" fillId="0" borderId="38" xfId="0" applyFont="1" applyBorder="1" applyAlignment="1">
      <alignment horizontal="center" vertical="center"/>
    </xf>
    <xf numFmtId="0" fontId="9" fillId="2" borderId="4" xfId="0" applyFont="1" applyFill="1" applyBorder="1" applyAlignment="1">
      <alignment horizontal="left" vertical="top" wrapText="1"/>
    </xf>
    <xf numFmtId="0" fontId="9" fillId="2" borderId="5" xfId="0" applyFont="1" applyFill="1" applyBorder="1" applyAlignment="1">
      <alignment horizontal="left" vertical="top" wrapText="1"/>
    </xf>
    <xf numFmtId="0" fontId="11" fillId="2" borderId="115" xfId="0" applyFont="1" applyFill="1" applyBorder="1" applyAlignment="1">
      <alignment horizontal="center" vertical="top" wrapText="1"/>
    </xf>
    <xf numFmtId="0" fontId="11" fillId="2" borderId="116" xfId="0" applyFont="1" applyFill="1" applyBorder="1" applyAlignment="1">
      <alignment horizontal="center" vertical="top" wrapText="1"/>
    </xf>
    <xf numFmtId="0" fontId="11" fillId="2" borderId="117" xfId="0" applyFont="1" applyFill="1" applyBorder="1" applyAlignment="1">
      <alignment horizontal="center" vertical="top" wrapText="1"/>
    </xf>
    <xf numFmtId="0" fontId="11" fillId="2" borderId="118" xfId="0" applyFont="1" applyFill="1" applyBorder="1" applyAlignment="1">
      <alignment horizontal="center" vertical="top" wrapText="1"/>
    </xf>
    <xf numFmtId="0" fontId="11" fillId="2" borderId="119" xfId="0" applyFont="1" applyFill="1" applyBorder="1" applyAlignment="1">
      <alignment horizontal="center" vertical="top" wrapText="1"/>
    </xf>
    <xf numFmtId="0" fontId="11" fillId="2" borderId="115" xfId="0" applyFont="1" applyFill="1" applyBorder="1" applyAlignment="1">
      <alignment horizontal="center" vertical="center" wrapText="1"/>
    </xf>
    <xf numFmtId="0" fontId="11" fillId="2" borderId="120" xfId="0" applyFont="1" applyFill="1" applyBorder="1" applyAlignment="1">
      <alignment horizontal="center" vertical="center" wrapText="1"/>
    </xf>
    <xf numFmtId="0" fontId="8" fillId="10" borderId="25" xfId="0" applyFont="1" applyFill="1" applyBorder="1" applyAlignment="1">
      <alignment horizontal="center" vertical="center" wrapText="1"/>
    </xf>
    <xf numFmtId="0" fontId="9" fillId="11" borderId="5" xfId="0" applyFont="1" applyFill="1" applyBorder="1" applyAlignment="1">
      <alignment horizontal="center" vertical="center" wrapText="1"/>
    </xf>
    <xf numFmtId="0" fontId="9" fillId="11" borderId="6" xfId="0" applyFont="1" applyFill="1" applyBorder="1" applyAlignment="1">
      <alignment horizontal="center" vertical="center" wrapText="1"/>
    </xf>
    <xf numFmtId="0" fontId="9" fillId="11" borderId="5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11" borderId="26"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5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4" fillId="0" borderId="4" xfId="0" applyFont="1" applyBorder="1" applyAlignment="1">
      <alignment horizontal="center"/>
    </xf>
    <xf numFmtId="0" fontId="9" fillId="2" borderId="0" xfId="0" applyFont="1" applyFill="1" applyAlignment="1">
      <alignment horizontal="center" vertical="center" wrapText="1"/>
    </xf>
    <xf numFmtId="0" fontId="15" fillId="2" borderId="54"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55"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14" fillId="0" borderId="28" xfId="0" applyFont="1" applyBorder="1" applyAlignment="1">
      <alignment horizontal="center"/>
    </xf>
    <xf numFmtId="0" fontId="15" fillId="2" borderId="29" xfId="0" applyFont="1" applyFill="1" applyBorder="1" applyAlignment="1">
      <alignment horizontal="center" vertical="center" wrapText="1"/>
    </xf>
    <xf numFmtId="0" fontId="16" fillId="11" borderId="75" xfId="0" applyFont="1" applyFill="1" applyBorder="1" applyAlignment="1">
      <alignment horizontal="left" vertical="center" wrapText="1"/>
    </xf>
    <xf numFmtId="0" fontId="16" fillId="11" borderId="72" xfId="0" applyFont="1" applyFill="1" applyBorder="1" applyAlignment="1">
      <alignment horizontal="left" vertical="center" wrapText="1"/>
    </xf>
    <xf numFmtId="0" fontId="16" fillId="11" borderId="102" xfId="0" applyFont="1" applyFill="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8" fillId="2" borderId="5" xfId="0" quotePrefix="1" applyFont="1" applyFill="1" applyBorder="1" applyAlignment="1">
      <alignment horizontal="left" vertical="top" wrapText="1"/>
    </xf>
    <xf numFmtId="0" fontId="18" fillId="2" borderId="53" xfId="0" quotePrefix="1" applyFont="1" applyFill="1" applyBorder="1" applyAlignment="1">
      <alignment horizontal="left" vertical="top" wrapText="1"/>
    </xf>
    <xf numFmtId="0" fontId="18" fillId="2" borderId="42" xfId="0" quotePrefix="1" applyFont="1" applyFill="1" applyBorder="1" applyAlignment="1">
      <alignment horizontal="left" vertical="top" wrapText="1"/>
    </xf>
    <xf numFmtId="0" fontId="8" fillId="11" borderId="22" xfId="0" applyFont="1" applyFill="1" applyBorder="1" applyAlignment="1">
      <alignment horizontal="center" vertical="center" textRotation="90" wrapText="1"/>
    </xf>
    <xf numFmtId="0" fontId="8" fillId="11" borderId="6" xfId="0" applyFont="1" applyFill="1" applyBorder="1" applyAlignment="1">
      <alignment horizontal="center" vertical="center" textRotation="90" wrapText="1"/>
    </xf>
    <xf numFmtId="0" fontId="9" fillId="0" borderId="58" xfId="0" applyFont="1" applyBorder="1" applyAlignment="1">
      <alignment horizontal="left" vertical="center" wrapText="1"/>
    </xf>
    <xf numFmtId="0" fontId="9" fillId="0" borderId="22" xfId="0" applyFont="1" applyBorder="1" applyAlignment="1">
      <alignment horizontal="left" vertical="center" wrapText="1"/>
    </xf>
    <xf numFmtId="0" fontId="8" fillId="0" borderId="73" xfId="0" applyFont="1" applyBorder="1" applyAlignment="1">
      <alignment horizontal="center" vertical="center" wrapText="1"/>
    </xf>
    <xf numFmtId="0" fontId="8" fillId="0" borderId="106" xfId="0" applyFont="1" applyBorder="1" applyAlignment="1">
      <alignment horizontal="center" vertical="center" wrapText="1"/>
    </xf>
    <xf numFmtId="0" fontId="8" fillId="9" borderId="86" xfId="0" applyFont="1" applyFill="1" applyBorder="1" applyAlignment="1">
      <alignment horizontal="center" vertical="center" wrapText="1"/>
    </xf>
    <xf numFmtId="0" fontId="8" fillId="9" borderId="74" xfId="0" applyFont="1" applyFill="1" applyBorder="1" applyAlignment="1">
      <alignment horizontal="center" vertical="center" wrapText="1"/>
    </xf>
    <xf numFmtId="0" fontId="8" fillId="9" borderId="75" xfId="0" applyFont="1" applyFill="1" applyBorder="1" applyAlignment="1">
      <alignment horizontal="center" vertical="center" wrapText="1"/>
    </xf>
    <xf numFmtId="0" fontId="8" fillId="0" borderId="86" xfId="0" applyFont="1" applyBorder="1" applyAlignment="1">
      <alignment horizontal="center" vertical="center" wrapText="1"/>
    </xf>
    <xf numFmtId="0" fontId="8" fillId="0" borderId="74"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102" xfId="0" applyFont="1" applyBorder="1" applyAlignment="1">
      <alignment horizontal="center" vertical="center" wrapText="1"/>
    </xf>
    <xf numFmtId="0" fontId="8" fillId="11" borderId="72" xfId="0" applyFont="1" applyFill="1" applyBorder="1" applyAlignment="1">
      <alignment horizontal="center" vertical="center" wrapText="1"/>
    </xf>
    <xf numFmtId="0" fontId="14" fillId="0" borderId="72" xfId="0" applyFont="1" applyBorder="1" applyAlignment="1">
      <alignment horizontal="left" vertical="top" wrapText="1"/>
    </xf>
    <xf numFmtId="0" fontId="9" fillId="0" borderId="72" xfId="0" applyFont="1" applyBorder="1" applyAlignment="1">
      <alignment horizontal="center" vertical="center" wrapText="1"/>
    </xf>
    <xf numFmtId="0" fontId="9" fillId="0" borderId="102" xfId="0" applyFont="1" applyBorder="1" applyAlignment="1">
      <alignment horizontal="center" vertical="center" wrapText="1"/>
    </xf>
    <xf numFmtId="0" fontId="8" fillId="10" borderId="80" xfId="0" applyFont="1" applyFill="1" applyBorder="1" applyAlignment="1">
      <alignment horizontal="center" vertical="center" wrapText="1"/>
    </xf>
    <xf numFmtId="0" fontId="8" fillId="10" borderId="81" xfId="0" applyFont="1" applyFill="1" applyBorder="1" applyAlignment="1">
      <alignment horizontal="center" vertical="center" wrapText="1"/>
    </xf>
    <xf numFmtId="0" fontId="8" fillId="10" borderId="100" xfId="0" applyFont="1" applyFill="1" applyBorder="1" applyAlignment="1">
      <alignment horizontal="center" vertical="center" wrapText="1"/>
    </xf>
    <xf numFmtId="0" fontId="11" fillId="2" borderId="75" xfId="0" quotePrefix="1" applyFont="1" applyFill="1" applyBorder="1" applyAlignment="1">
      <alignment horizontal="left" vertical="top" wrapText="1"/>
    </xf>
    <xf numFmtId="0" fontId="11" fillId="2" borderId="72" xfId="0" quotePrefix="1" applyFont="1" applyFill="1" applyBorder="1" applyAlignment="1">
      <alignment horizontal="left" vertical="top" wrapText="1"/>
    </xf>
    <xf numFmtId="0" fontId="11" fillId="2" borderId="102" xfId="0" quotePrefix="1" applyFont="1" applyFill="1" applyBorder="1" applyAlignment="1">
      <alignment horizontal="left" vertical="top" wrapText="1"/>
    </xf>
    <xf numFmtId="0" fontId="8" fillId="11" borderId="75" xfId="0" applyFont="1" applyFill="1" applyBorder="1" applyAlignment="1">
      <alignment horizontal="center" vertical="center" wrapText="1"/>
    </xf>
    <xf numFmtId="0" fontId="8" fillId="11" borderId="102" xfId="0" applyFont="1" applyFill="1" applyBorder="1" applyAlignment="1">
      <alignment horizontal="center" vertical="center" wrapText="1"/>
    </xf>
    <xf numFmtId="0" fontId="21" fillId="2" borderId="5" xfId="0" quotePrefix="1" applyFont="1" applyFill="1" applyBorder="1" applyAlignment="1">
      <alignment horizontal="left" vertical="center" wrapText="1"/>
    </xf>
    <xf numFmtId="0" fontId="21" fillId="2" borderId="53" xfId="0" quotePrefix="1" applyFont="1" applyFill="1" applyBorder="1" applyAlignment="1">
      <alignment horizontal="left" vertical="center" wrapText="1"/>
    </xf>
    <xf numFmtId="0" fontId="21" fillId="2" borderId="42" xfId="0" quotePrefix="1" applyFont="1" applyFill="1" applyBorder="1" applyAlignment="1">
      <alignment horizontal="left" vertical="center" wrapText="1"/>
    </xf>
    <xf numFmtId="0" fontId="8" fillId="11" borderId="18" xfId="0" applyFont="1" applyFill="1" applyBorder="1" applyAlignment="1">
      <alignment horizontal="center" vertical="center" textRotation="90" wrapText="1"/>
    </xf>
    <xf numFmtId="0" fontId="23" fillId="2" borderId="5" xfId="0" quotePrefix="1" applyFont="1" applyFill="1" applyBorder="1" applyAlignment="1">
      <alignment horizontal="left" vertical="center" wrapText="1"/>
    </xf>
    <xf numFmtId="0" fontId="23" fillId="2" borderId="53" xfId="0" quotePrefix="1" applyFont="1" applyFill="1" applyBorder="1" applyAlignment="1">
      <alignment horizontal="left" vertical="center" wrapText="1"/>
    </xf>
    <xf numFmtId="0" fontId="23" fillId="2" borderId="42" xfId="0" quotePrefix="1" applyFont="1" applyFill="1" applyBorder="1" applyAlignment="1">
      <alignment horizontal="left" vertical="center" wrapText="1"/>
    </xf>
    <xf numFmtId="0" fontId="8" fillId="0" borderId="109" xfId="0" applyFont="1" applyBorder="1" applyAlignment="1">
      <alignment horizontal="center" vertical="center" textRotation="90" wrapText="1"/>
    </xf>
    <xf numFmtId="0" fontId="8" fillId="0" borderId="111" xfId="0" applyFont="1" applyBorder="1" applyAlignment="1">
      <alignment horizontal="center" vertical="center" textRotation="90" wrapText="1"/>
    </xf>
    <xf numFmtId="0" fontId="8" fillId="11" borderId="75" xfId="0" applyFont="1" applyFill="1" applyBorder="1" applyAlignment="1">
      <alignment vertical="center" wrapText="1"/>
    </xf>
    <xf numFmtId="0" fontId="8" fillId="11" borderId="72" xfId="0" applyFont="1" applyFill="1" applyBorder="1" applyAlignment="1">
      <alignment vertical="center" wrapText="1"/>
    </xf>
    <xf numFmtId="0" fontId="12" fillId="0" borderId="72" xfId="0" quotePrefix="1" applyFont="1" applyBorder="1" applyAlignment="1">
      <alignment horizontal="left" vertical="center" wrapText="1"/>
    </xf>
    <xf numFmtId="0" fontId="12" fillId="2" borderId="72" xfId="0" quotePrefix="1" applyFont="1" applyFill="1" applyBorder="1" applyAlignment="1">
      <alignment horizontal="left" vertical="center" wrapText="1"/>
    </xf>
    <xf numFmtId="0" fontId="12" fillId="0" borderId="72" xfId="0" applyFont="1" applyBorder="1" applyAlignment="1">
      <alignment horizontal="left" vertical="center" wrapText="1"/>
    </xf>
    <xf numFmtId="0" fontId="12" fillId="2" borderId="5" xfId="0" quotePrefix="1" applyFont="1" applyFill="1" applyBorder="1" applyAlignment="1">
      <alignment horizontal="left" vertical="center" wrapText="1"/>
    </xf>
    <xf numFmtId="0" fontId="12" fillId="2" borderId="53" xfId="0" quotePrefix="1" applyFont="1" applyFill="1" applyBorder="1" applyAlignment="1">
      <alignment horizontal="left" vertical="center" wrapText="1"/>
    </xf>
    <xf numFmtId="0" fontId="12" fillId="2" borderId="42" xfId="0" quotePrefix="1" applyFont="1" applyFill="1" applyBorder="1" applyAlignment="1">
      <alignment horizontal="left" vertical="center" wrapText="1"/>
    </xf>
    <xf numFmtId="0" fontId="9" fillId="0" borderId="16" xfId="0" applyFont="1" applyBorder="1" applyAlignment="1">
      <alignment horizontal="left" vertical="center" wrapText="1"/>
    </xf>
    <xf numFmtId="0" fontId="9" fillId="0" borderId="18" xfId="0" applyFont="1" applyBorder="1" applyAlignment="1">
      <alignment horizontal="left" vertical="center" wrapText="1"/>
    </xf>
    <xf numFmtId="0" fontId="12" fillId="2" borderId="16" xfId="0" quotePrefix="1" applyFont="1" applyFill="1" applyBorder="1" applyAlignment="1">
      <alignment horizontal="left" vertical="center" wrapText="1"/>
    </xf>
    <xf numFmtId="0" fontId="12" fillId="2" borderId="17" xfId="0" quotePrefix="1" applyFont="1" applyFill="1" applyBorder="1" applyAlignment="1">
      <alignment horizontal="left" vertical="center" wrapText="1"/>
    </xf>
    <xf numFmtId="0" fontId="12" fillId="2" borderId="40" xfId="0" quotePrefix="1" applyFont="1" applyFill="1" applyBorder="1" applyAlignment="1">
      <alignment horizontal="left" vertical="center" wrapText="1"/>
    </xf>
    <xf numFmtId="0" fontId="8" fillId="11" borderId="82" xfId="0" applyFont="1" applyFill="1" applyBorder="1" applyAlignment="1">
      <alignment vertical="center" wrapText="1"/>
    </xf>
    <xf numFmtId="0" fontId="8" fillId="11" borderId="83" xfId="0" applyFont="1" applyFill="1" applyBorder="1" applyAlignment="1">
      <alignment vertical="center" wrapText="1"/>
    </xf>
    <xf numFmtId="0" fontId="26" fillId="2" borderId="75" xfId="0" applyFont="1" applyFill="1" applyBorder="1" applyAlignment="1">
      <alignment horizontal="left" vertical="top" wrapText="1"/>
    </xf>
    <xf numFmtId="0" fontId="26" fillId="2" borderId="72" xfId="0" applyFont="1" applyFill="1" applyBorder="1" applyAlignment="1">
      <alignment horizontal="left" vertical="top" wrapText="1"/>
    </xf>
    <xf numFmtId="0" fontId="26" fillId="2" borderId="102" xfId="0" applyFont="1" applyFill="1" applyBorder="1" applyAlignment="1">
      <alignment horizontal="left" vertical="top" wrapText="1"/>
    </xf>
    <xf numFmtId="0" fontId="8" fillId="10" borderId="75" xfId="0" applyFont="1" applyFill="1" applyBorder="1" applyAlignment="1">
      <alignment horizontal="center" vertical="center" wrapText="1"/>
    </xf>
    <xf numFmtId="0" fontId="8" fillId="10" borderId="72" xfId="0" applyFont="1" applyFill="1" applyBorder="1" applyAlignment="1">
      <alignment horizontal="center" vertical="center" wrapText="1"/>
    </xf>
    <xf numFmtId="0" fontId="8" fillId="10" borderId="102" xfId="0" applyFont="1" applyFill="1" applyBorder="1" applyAlignment="1">
      <alignment horizontal="center" vertical="center" wrapText="1"/>
    </xf>
    <xf numFmtId="0" fontId="14" fillId="0" borderId="72" xfId="0" applyFont="1" applyBorder="1" applyAlignment="1">
      <alignment horizontal="center" vertical="center" wrapText="1"/>
    </xf>
    <xf numFmtId="0" fontId="9" fillId="11" borderId="75" xfId="0" applyFont="1" applyFill="1" applyBorder="1" applyAlignment="1">
      <alignment horizontal="center" vertical="center" wrapText="1"/>
    </xf>
    <xf numFmtId="0" fontId="14" fillId="0" borderId="73" xfId="0" applyFont="1" applyBorder="1" applyAlignment="1">
      <alignment horizontal="center" vertical="center" wrapText="1"/>
    </xf>
    <xf numFmtId="0" fontId="26" fillId="9" borderId="72" xfId="0" applyFont="1" applyFill="1" applyBorder="1" applyAlignment="1">
      <alignment horizontal="center" vertical="center" wrapText="1"/>
    </xf>
    <xf numFmtId="0" fontId="26" fillId="9" borderId="102" xfId="0" applyFont="1" applyFill="1" applyBorder="1" applyAlignment="1">
      <alignment horizontal="center" vertical="center" wrapText="1"/>
    </xf>
    <xf numFmtId="0" fontId="15" fillId="2" borderId="72" xfId="0" applyFont="1" applyFill="1" applyBorder="1" applyAlignment="1">
      <alignment horizontal="center" vertical="center" wrapText="1"/>
    </xf>
    <xf numFmtId="0" fontId="15" fillId="2" borderId="102" xfId="0" applyFont="1" applyFill="1" applyBorder="1" applyAlignment="1">
      <alignment horizontal="center" vertical="center" wrapText="1"/>
    </xf>
    <xf numFmtId="0" fontId="15" fillId="2" borderId="85"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8" fillId="0" borderId="99" xfId="0" applyFont="1" applyBorder="1" applyAlignment="1">
      <alignment horizontal="center" vertical="center" textRotation="90" wrapText="1"/>
    </xf>
    <xf numFmtId="0" fontId="8" fillId="0" borderId="101" xfId="0" applyFont="1" applyBorder="1" applyAlignment="1">
      <alignment horizontal="center" vertical="center" textRotation="90" wrapText="1"/>
    </xf>
    <xf numFmtId="0" fontId="8" fillId="0" borderId="107" xfId="0" applyFont="1" applyBorder="1" applyAlignment="1">
      <alignment horizontal="center" vertical="center" textRotation="90" wrapText="1"/>
    </xf>
    <xf numFmtId="0" fontId="26" fillId="2" borderId="75" xfId="0" applyFont="1" applyFill="1" applyBorder="1" applyAlignment="1">
      <alignment horizontal="center" vertical="top" wrapText="1"/>
    </xf>
    <xf numFmtId="0" fontId="26" fillId="2" borderId="72" xfId="0" applyFont="1" applyFill="1" applyBorder="1" applyAlignment="1">
      <alignment horizontal="center" vertical="top" wrapText="1"/>
    </xf>
    <xf numFmtId="0" fontId="26" fillId="2" borderId="102" xfId="0" applyFont="1" applyFill="1" applyBorder="1" applyAlignment="1">
      <alignment horizontal="center" vertical="top" wrapText="1"/>
    </xf>
    <xf numFmtId="0" fontId="27" fillId="2" borderId="76" xfId="0" applyFont="1" applyFill="1" applyBorder="1" applyAlignment="1">
      <alignment horizontal="left" vertical="center" wrapText="1"/>
    </xf>
    <xf numFmtId="0" fontId="15" fillId="2" borderId="77" xfId="0" applyFont="1" applyFill="1" applyBorder="1" applyAlignment="1">
      <alignment horizontal="left" vertical="center" wrapText="1"/>
    </xf>
    <xf numFmtId="0" fontId="15" fillId="2" borderId="104" xfId="0" applyFont="1" applyFill="1" applyBorder="1" applyAlignment="1">
      <alignment horizontal="left" vertical="center" wrapText="1"/>
    </xf>
    <xf numFmtId="0" fontId="15" fillId="2" borderId="78" xfId="0" applyFont="1" applyFill="1" applyBorder="1" applyAlignment="1">
      <alignment horizontal="left" vertical="center" wrapText="1"/>
    </xf>
    <xf numFmtId="0" fontId="15" fillId="2" borderId="79" xfId="0" applyFont="1" applyFill="1" applyBorder="1" applyAlignment="1">
      <alignment horizontal="left" vertical="center" wrapText="1"/>
    </xf>
    <xf numFmtId="0" fontId="15" fillId="2" borderId="105" xfId="0" applyFont="1" applyFill="1" applyBorder="1" applyAlignment="1">
      <alignment horizontal="left" vertical="center" wrapText="1"/>
    </xf>
    <xf numFmtId="0" fontId="27" fillId="2" borderId="84" xfId="0" applyFont="1" applyFill="1" applyBorder="1" applyAlignment="1">
      <alignment horizontal="center" vertical="center" wrapText="1"/>
    </xf>
    <xf numFmtId="0" fontId="27" fillId="2" borderId="103" xfId="0" applyFont="1" applyFill="1" applyBorder="1" applyAlignment="1">
      <alignment horizontal="center" vertical="center" wrapText="1"/>
    </xf>
    <xf numFmtId="0" fontId="8" fillId="3" borderId="86" xfId="0" applyFont="1" applyFill="1" applyBorder="1" applyAlignment="1">
      <alignment horizontal="left" vertical="center" wrapText="1"/>
    </xf>
    <xf numFmtId="0" fontId="8" fillId="3" borderId="74" xfId="0" applyFont="1" applyFill="1" applyBorder="1" applyAlignment="1">
      <alignment horizontal="left" vertical="center" wrapText="1"/>
    </xf>
    <xf numFmtId="0" fontId="8" fillId="3" borderId="75" xfId="0" applyFont="1" applyFill="1" applyBorder="1" applyAlignment="1">
      <alignment horizontal="left" vertical="center" wrapText="1"/>
    </xf>
    <xf numFmtId="0" fontId="8" fillId="3" borderId="72" xfId="0" applyFont="1" applyFill="1" applyBorder="1" applyAlignment="1">
      <alignment horizontal="center" vertical="center" wrapText="1"/>
    </xf>
    <xf numFmtId="0" fontId="8" fillId="3" borderId="102" xfId="0" applyFont="1" applyFill="1" applyBorder="1" applyAlignment="1">
      <alignment horizontal="center" vertical="center" wrapText="1"/>
    </xf>
    <xf numFmtId="0" fontId="8" fillId="11" borderId="75" xfId="0" applyFont="1" applyFill="1" applyBorder="1" applyAlignment="1">
      <alignment horizontal="left" vertical="center" wrapText="1"/>
    </xf>
    <xf numFmtId="0" fontId="8" fillId="11" borderId="72" xfId="0" applyFont="1" applyFill="1" applyBorder="1" applyAlignment="1">
      <alignment horizontal="left" vertical="center" wrapText="1"/>
    </xf>
    <xf numFmtId="0" fontId="26" fillId="9" borderId="72" xfId="0" applyFont="1" applyFill="1" applyBorder="1" applyAlignment="1">
      <alignment vertical="center" wrapText="1"/>
    </xf>
    <xf numFmtId="0" fontId="9" fillId="11" borderId="72" xfId="0" applyFont="1" applyFill="1" applyBorder="1" applyAlignment="1">
      <alignment horizontal="center" vertical="center" wrapText="1"/>
    </xf>
    <xf numFmtId="0" fontId="0" fillId="19" borderId="0" xfId="0" applyFill="1" applyBorder="1" applyAlignment="1">
      <alignment horizontal="left" vertical="top" wrapText="1"/>
    </xf>
    <xf numFmtId="0" fontId="0" fillId="19" borderId="0" xfId="0" applyFill="1" applyBorder="1" applyAlignment="1">
      <alignment horizontal="left" vertical="top"/>
    </xf>
    <xf numFmtId="0" fontId="9" fillId="11" borderId="102" xfId="0" applyFont="1" applyFill="1" applyBorder="1" applyAlignment="1">
      <alignment horizontal="center" vertical="center" wrapText="1"/>
    </xf>
    <xf numFmtId="0" fontId="26" fillId="9" borderId="75" xfId="0" applyFont="1" applyFill="1" applyBorder="1" applyAlignment="1">
      <alignment vertical="center" wrapText="1"/>
    </xf>
    <xf numFmtId="0" fontId="3" fillId="19" borderId="0" xfId="0" applyFont="1" applyFill="1" applyBorder="1" applyAlignment="1">
      <alignment horizontal="left" vertical="top" wrapText="1"/>
    </xf>
    <xf numFmtId="0" fontId="8" fillId="10" borderId="89" xfId="0" applyFont="1" applyFill="1" applyBorder="1" applyAlignment="1">
      <alignment horizontal="center" vertical="center" wrapText="1"/>
    </xf>
    <xf numFmtId="0" fontId="8" fillId="10" borderId="90" xfId="0" applyFont="1" applyFill="1" applyBorder="1" applyAlignment="1">
      <alignment horizontal="center" vertical="center" wrapText="1"/>
    </xf>
    <xf numFmtId="0" fontId="8" fillId="10" borderId="110" xfId="0" applyFont="1" applyFill="1" applyBorder="1" applyAlignment="1">
      <alignment horizontal="center" vertical="center" wrapText="1"/>
    </xf>
    <xf numFmtId="0" fontId="8" fillId="10" borderId="86" xfId="0" applyFont="1" applyFill="1" applyBorder="1" applyAlignment="1">
      <alignment horizontal="center" vertical="center" wrapText="1"/>
    </xf>
    <xf numFmtId="0" fontId="8" fillId="10" borderId="74" xfId="0" applyFont="1" applyFill="1" applyBorder="1" applyAlignment="1">
      <alignment horizontal="center" vertical="center" wrapText="1"/>
    </xf>
    <xf numFmtId="0" fontId="8" fillId="10" borderId="106" xfId="0" applyFont="1" applyFill="1" applyBorder="1" applyAlignment="1">
      <alignment horizontal="center" vertical="center" wrapText="1"/>
    </xf>
    <xf numFmtId="0" fontId="8" fillId="11" borderId="73" xfId="0" applyFont="1" applyFill="1" applyBorder="1" applyAlignment="1">
      <alignment horizontal="center" vertical="center" wrapText="1"/>
    </xf>
    <xf numFmtId="0" fontId="8" fillId="11" borderId="74" xfId="0" applyFont="1" applyFill="1" applyBorder="1" applyAlignment="1">
      <alignment horizontal="center" vertical="center" wrapText="1"/>
    </xf>
    <xf numFmtId="0" fontId="8" fillId="11" borderId="76" xfId="0" applyFont="1" applyFill="1" applyBorder="1" applyAlignment="1">
      <alignment horizontal="center" vertical="center" wrapText="1"/>
    </xf>
    <xf numFmtId="0" fontId="8" fillId="11" borderId="77" xfId="0" applyFont="1" applyFill="1" applyBorder="1" applyAlignment="1">
      <alignment horizontal="center" vertical="center" wrapText="1"/>
    </xf>
    <xf numFmtId="0" fontId="8" fillId="11" borderId="104" xfId="0" applyFont="1" applyFill="1" applyBorder="1" applyAlignment="1">
      <alignment horizontal="center" vertical="center" wrapText="1"/>
    </xf>
    <xf numFmtId="0" fontId="8" fillId="11" borderId="78" xfId="0" applyFont="1" applyFill="1" applyBorder="1" applyAlignment="1">
      <alignment horizontal="center" vertical="center" wrapText="1"/>
    </xf>
    <xf numFmtId="0" fontId="8" fillId="11" borderId="79" xfId="0" applyFont="1" applyFill="1" applyBorder="1" applyAlignment="1">
      <alignment horizontal="center" vertical="center" wrapText="1"/>
    </xf>
    <xf numFmtId="0" fontId="8" fillId="11" borderId="105" xfId="0" applyFont="1" applyFill="1" applyBorder="1" applyAlignment="1">
      <alignment horizontal="center" vertical="center" wrapText="1"/>
    </xf>
    <xf numFmtId="0" fontId="9" fillId="0" borderId="87" xfId="0" applyFont="1" applyBorder="1" applyAlignment="1">
      <alignment horizontal="center"/>
    </xf>
    <xf numFmtId="0" fontId="9" fillId="0" borderId="88" xfId="0" applyFont="1" applyBorder="1" applyAlignment="1">
      <alignment horizontal="center"/>
    </xf>
    <xf numFmtId="0" fontId="9" fillId="0" borderId="112" xfId="0" applyFont="1" applyBorder="1" applyAlignment="1">
      <alignment horizontal="center"/>
    </xf>
    <xf numFmtId="0" fontId="19" fillId="2" borderId="5" xfId="0" quotePrefix="1" applyFont="1" applyFill="1" applyBorder="1" applyAlignment="1">
      <alignment horizontal="left" vertical="center" wrapText="1"/>
    </xf>
    <xf numFmtId="0" fontId="19" fillId="2" borderId="53" xfId="0" quotePrefix="1" applyFont="1" applyFill="1" applyBorder="1" applyAlignment="1">
      <alignment horizontal="left" vertical="center" wrapText="1"/>
    </xf>
    <xf numFmtId="0" fontId="19" fillId="2" borderId="42" xfId="0" quotePrefix="1" applyFont="1" applyFill="1" applyBorder="1" applyAlignment="1">
      <alignment horizontal="left" vertical="center" wrapText="1"/>
    </xf>
    <xf numFmtId="0" fontId="12" fillId="2" borderId="83" xfId="0" quotePrefix="1" applyFont="1" applyFill="1" applyBorder="1" applyAlignment="1">
      <alignment horizontal="left" vertical="center" wrapText="1"/>
    </xf>
    <xf numFmtId="0" fontId="12" fillId="2" borderId="108" xfId="0" quotePrefix="1" applyFont="1" applyFill="1" applyBorder="1" applyAlignment="1">
      <alignment horizontal="left" vertical="center" wrapText="1"/>
    </xf>
    <xf numFmtId="0" fontId="12" fillId="0" borderId="83" xfId="0" quotePrefix="1" applyFont="1" applyBorder="1" applyAlignment="1">
      <alignment horizontal="left" vertical="center" wrapText="1"/>
    </xf>
    <xf numFmtId="0" fontId="12" fillId="0" borderId="83" xfId="0" applyFont="1" applyBorder="1" applyAlignment="1">
      <alignment horizontal="left" vertical="center" wrapText="1"/>
    </xf>
    <xf numFmtId="0" fontId="31" fillId="11" borderId="15" xfId="0" applyFont="1" applyFill="1" applyBorder="1" applyAlignment="1">
      <alignment horizontal="center" vertical="center" wrapText="1"/>
    </xf>
    <xf numFmtId="0" fontId="31" fillId="11" borderId="38" xfId="0" applyFont="1" applyFill="1" applyBorder="1" applyAlignment="1">
      <alignment horizontal="center" vertical="center" wrapText="1"/>
    </xf>
    <xf numFmtId="0" fontId="31" fillId="11" borderId="16" xfId="0" applyFont="1" applyFill="1" applyBorder="1" applyAlignment="1">
      <alignment horizontal="center" vertical="center" wrapText="1"/>
    </xf>
    <xf numFmtId="0" fontId="31" fillId="11" borderId="58" xfId="0" applyFont="1" applyFill="1" applyBorder="1" applyAlignment="1">
      <alignment horizontal="center" vertical="center" wrapText="1"/>
    </xf>
    <xf numFmtId="0" fontId="28" fillId="19" borderId="1" xfId="0" applyFont="1" applyFill="1" applyBorder="1" applyAlignment="1">
      <alignment horizontal="left" vertical="top" wrapText="1"/>
    </xf>
    <xf numFmtId="0" fontId="28" fillId="0" borderId="4" xfId="0" applyFont="1" applyBorder="1" applyAlignment="1">
      <alignment horizontal="justify" vertical="center" wrapText="1"/>
    </xf>
    <xf numFmtId="0" fontId="31" fillId="0" borderId="4" xfId="0" applyFont="1" applyBorder="1" applyAlignment="1">
      <alignment horizontal="justify" vertical="center" wrapText="1"/>
    </xf>
    <xf numFmtId="0" fontId="31" fillId="0" borderId="26" xfId="0" applyFont="1" applyBorder="1" applyAlignment="1">
      <alignment horizontal="justify" vertical="center" wrapText="1"/>
    </xf>
    <xf numFmtId="0" fontId="31" fillId="11" borderId="5" xfId="0" applyFont="1" applyFill="1" applyBorder="1" applyAlignment="1">
      <alignment horizontal="center" vertical="center" wrapText="1"/>
    </xf>
    <xf numFmtId="0" fontId="31" fillId="11" borderId="53" xfId="0" applyFont="1" applyFill="1" applyBorder="1" applyAlignment="1">
      <alignment horizontal="center" vertical="center" wrapText="1"/>
    </xf>
    <xf numFmtId="0" fontId="31" fillId="11" borderId="6" xfId="0" applyFont="1" applyFill="1" applyBorder="1" applyAlignment="1">
      <alignment horizontal="center" vertical="center" wrapText="1"/>
    </xf>
    <xf numFmtId="0" fontId="31" fillId="0" borderId="5" xfId="0" applyFont="1" applyBorder="1" applyAlignment="1">
      <alignment horizontal="center" vertical="center" wrapText="1"/>
    </xf>
    <xf numFmtId="0" fontId="31" fillId="0" borderId="53" xfId="0" applyFont="1" applyBorder="1" applyAlignment="1">
      <alignment horizontal="center" vertical="center" wrapText="1"/>
    </xf>
    <xf numFmtId="0" fontId="31" fillId="0" borderId="6" xfId="0" applyFont="1" applyBorder="1" applyAlignment="1">
      <alignment horizontal="center" vertical="center" wrapText="1"/>
    </xf>
    <xf numFmtId="0" fontId="31" fillId="11" borderId="4" xfId="0" applyFont="1" applyFill="1" applyBorder="1" applyAlignment="1">
      <alignment horizontal="center" vertical="center" wrapText="1"/>
    </xf>
    <xf numFmtId="0" fontId="31" fillId="11" borderId="26" xfId="0" applyFont="1" applyFill="1" applyBorder="1" applyAlignment="1">
      <alignment horizontal="center" vertical="center" wrapText="1"/>
    </xf>
    <xf numFmtId="14" fontId="28" fillId="9" borderId="54" xfId="0" applyNumberFormat="1" applyFont="1" applyFill="1" applyBorder="1" applyAlignment="1">
      <alignment horizontal="center" vertical="center"/>
    </xf>
    <xf numFmtId="0" fontId="28" fillId="9" borderId="57" xfId="0" applyFont="1" applyFill="1" applyBorder="1" applyAlignment="1">
      <alignment horizontal="center" vertical="center"/>
    </xf>
    <xf numFmtId="0" fontId="32" fillId="0" borderId="5" xfId="0" applyFont="1" applyBorder="1" applyAlignment="1">
      <alignment horizontal="justify" vertical="top" wrapText="1"/>
    </xf>
    <xf numFmtId="0" fontId="32" fillId="0" borderId="53" xfId="0" applyFont="1" applyBorder="1" applyAlignment="1">
      <alignment horizontal="justify" vertical="top" wrapText="1"/>
    </xf>
    <xf numFmtId="0" fontId="32" fillId="0" borderId="6" xfId="0" applyFont="1" applyBorder="1" applyAlignment="1">
      <alignment horizontal="justify" vertical="top" wrapText="1"/>
    </xf>
    <xf numFmtId="0" fontId="35" fillId="0" borderId="5" xfId="0" applyFont="1" applyBorder="1" applyAlignment="1">
      <alignment horizontal="left" vertical="top" wrapText="1"/>
    </xf>
    <xf numFmtId="0" fontId="35" fillId="0" borderId="53" xfId="0" applyFont="1" applyBorder="1" applyAlignment="1">
      <alignment horizontal="left" vertical="top" wrapText="1"/>
    </xf>
    <xf numFmtId="0" fontId="35" fillId="0" borderId="6" xfId="0" applyFont="1" applyBorder="1" applyAlignment="1">
      <alignment horizontal="left" vertical="top" wrapText="1"/>
    </xf>
    <xf numFmtId="0" fontId="34" fillId="0" borderId="5" xfId="0" applyFont="1" applyBorder="1" applyAlignment="1">
      <alignment horizontal="justify" vertical="top" wrapText="1"/>
    </xf>
    <xf numFmtId="0" fontId="34" fillId="0" borderId="53" xfId="0" applyFont="1" applyBorder="1" applyAlignment="1">
      <alignment horizontal="justify" vertical="top" wrapText="1"/>
    </xf>
    <xf numFmtId="0" fontId="34" fillId="0" borderId="42" xfId="0" applyFont="1" applyBorder="1" applyAlignment="1">
      <alignment horizontal="justify" vertical="top" wrapText="1"/>
    </xf>
    <xf numFmtId="0" fontId="28" fillId="0" borderId="5" xfId="0" applyFont="1" applyBorder="1" applyAlignment="1">
      <alignment horizontal="justify" vertical="top" wrapText="1"/>
    </xf>
    <xf numFmtId="0" fontId="28" fillId="0" borderId="53" xfId="0" applyFont="1" applyBorder="1" applyAlignment="1">
      <alignment horizontal="justify" vertical="top" wrapText="1"/>
    </xf>
    <xf numFmtId="0" fontId="28" fillId="0" borderId="6" xfId="0" applyFont="1" applyBorder="1" applyAlignment="1">
      <alignment horizontal="justify" vertical="top" wrapText="1"/>
    </xf>
    <xf numFmtId="0" fontId="28" fillId="0" borderId="54" xfId="0" applyFont="1" applyBorder="1" applyAlignment="1">
      <alignment horizontal="justify" vertical="top" wrapText="1"/>
    </xf>
    <xf numFmtId="0" fontId="28" fillId="0" borderId="55" xfId="0" applyFont="1" applyBorder="1" applyAlignment="1">
      <alignment horizontal="justify" vertical="top" wrapText="1"/>
    </xf>
    <xf numFmtId="0" fontId="28" fillId="0" borderId="34" xfId="0" applyFont="1" applyBorder="1" applyAlignment="1">
      <alignment horizontal="justify" vertical="top" wrapText="1"/>
    </xf>
    <xf numFmtId="0" fontId="35" fillId="0" borderId="54" xfId="0" applyFont="1" applyBorder="1" applyAlignment="1">
      <alignment horizontal="left" vertical="top" wrapText="1"/>
    </xf>
    <xf numFmtId="0" fontId="35" fillId="0" borderId="55" xfId="0" applyFont="1" applyBorder="1" applyAlignment="1">
      <alignment horizontal="left" vertical="top" wrapText="1"/>
    </xf>
    <xf numFmtId="0" fontId="35" fillId="0" borderId="34" xfId="0" applyFont="1" applyBorder="1" applyAlignment="1">
      <alignment horizontal="left" vertical="top" wrapText="1"/>
    </xf>
    <xf numFmtId="0" fontId="34" fillId="0" borderId="54" xfId="0" applyFont="1" applyBorder="1" applyAlignment="1">
      <alignment horizontal="justify" vertical="top" wrapText="1"/>
    </xf>
    <xf numFmtId="0" fontId="34" fillId="0" borderId="55" xfId="0" applyFont="1" applyBorder="1" applyAlignment="1">
      <alignment horizontal="justify" vertical="top" wrapText="1"/>
    </xf>
    <xf numFmtId="0" fontId="34" fillId="0" borderId="57" xfId="0" applyFont="1" applyBorder="1" applyAlignment="1">
      <alignment horizontal="justify" vertical="top" wrapText="1"/>
    </xf>
    <xf numFmtId="0" fontId="28" fillId="11" borderId="53" xfId="0" applyFont="1" applyFill="1" applyBorder="1" applyAlignment="1">
      <alignment horizontal="left" vertical="center" wrapText="1"/>
    </xf>
    <xf numFmtId="0" fontId="28" fillId="11" borderId="6" xfId="0" applyFont="1" applyFill="1" applyBorder="1" applyAlignment="1">
      <alignment horizontal="left" vertical="center" wrapText="1"/>
    </xf>
    <xf numFmtId="0" fontId="31" fillId="11" borderId="55" xfId="0" applyFont="1" applyFill="1" applyBorder="1" applyAlignment="1">
      <alignment horizontal="left" vertical="center" wrapText="1"/>
    </xf>
    <xf numFmtId="0" fontId="31" fillId="11" borderId="34" xfId="0" applyFont="1" applyFill="1" applyBorder="1" applyAlignment="1">
      <alignment horizontal="left" vertical="center" wrapText="1"/>
    </xf>
    <xf numFmtId="0" fontId="28" fillId="0" borderId="5" xfId="0" applyFont="1" applyBorder="1" applyAlignment="1">
      <alignment horizontal="center" vertical="center" wrapText="1"/>
    </xf>
    <xf numFmtId="0" fontId="28" fillId="0" borderId="53" xfId="0" applyFont="1" applyBorder="1" applyAlignment="1">
      <alignment horizontal="center" vertical="center" wrapText="1"/>
    </xf>
    <xf numFmtId="0" fontId="28" fillId="0" borderId="6"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55" xfId="0" applyFont="1" applyBorder="1" applyAlignment="1">
      <alignment horizontal="center" vertical="center" wrapText="1"/>
    </xf>
    <xf numFmtId="0" fontId="31" fillId="0" borderId="34" xfId="0" applyFont="1" applyBorder="1" applyAlignment="1">
      <alignment horizontal="center" vertical="center" wrapText="1"/>
    </xf>
    <xf numFmtId="0" fontId="28" fillId="0" borderId="42" xfId="0" applyFont="1" applyBorder="1" applyAlignment="1">
      <alignment horizontal="center" vertical="center" wrapText="1"/>
    </xf>
    <xf numFmtId="0" fontId="31" fillId="0" borderId="57" xfId="0" applyFont="1" applyBorder="1" applyAlignment="1">
      <alignment horizontal="center" vertical="center" wrapText="1"/>
    </xf>
    <xf numFmtId="0" fontId="31" fillId="0" borderId="7" xfId="0" applyFont="1" applyBorder="1" applyAlignment="1">
      <alignment horizontal="center" vertical="center" textRotation="90" wrapText="1"/>
    </xf>
    <xf numFmtId="0" fontId="31" fillId="0" borderId="14" xfId="0" applyFont="1" applyBorder="1" applyAlignment="1">
      <alignment horizontal="center" vertical="center" textRotation="90" wrapText="1"/>
    </xf>
    <xf numFmtId="0" fontId="31" fillId="0" borderId="2" xfId="0" applyFont="1" applyBorder="1" applyAlignment="1">
      <alignment horizontal="center" vertical="center" textRotation="90" wrapText="1"/>
    </xf>
    <xf numFmtId="0" fontId="28" fillId="19" borderId="0" xfId="0" applyFont="1" applyFill="1" applyAlignment="1">
      <alignment horizontal="left" vertical="center" wrapText="1"/>
    </xf>
    <xf numFmtId="0" fontId="28" fillId="0" borderId="15" xfId="0" applyFont="1" applyBorder="1" applyAlignment="1">
      <alignment horizontal="center" vertical="center" wrapText="1"/>
    </xf>
    <xf numFmtId="0" fontId="28" fillId="0" borderId="45" xfId="0" applyFont="1" applyBorder="1" applyAlignment="1">
      <alignment horizontal="center" vertical="center" wrapText="1"/>
    </xf>
    <xf numFmtId="0" fontId="28" fillId="9" borderId="54" xfId="0" applyFont="1" applyFill="1" applyBorder="1" applyAlignment="1">
      <alignment horizontal="center" vertical="center"/>
    </xf>
    <xf numFmtId="0" fontId="28" fillId="9" borderId="34" xfId="0" applyFont="1" applyFill="1" applyBorder="1" applyAlignment="1">
      <alignment horizontal="center" vertical="center"/>
    </xf>
    <xf numFmtId="0" fontId="31" fillId="11" borderId="42" xfId="0" applyFont="1" applyFill="1" applyBorder="1" applyAlignment="1">
      <alignment horizontal="center" vertical="center" wrapText="1"/>
    </xf>
    <xf numFmtId="0" fontId="31" fillId="9" borderId="8" xfId="0" applyFont="1" applyFill="1" applyBorder="1" applyAlignment="1">
      <alignment horizontal="center" vertical="center"/>
    </xf>
    <xf numFmtId="0" fontId="31" fillId="9" borderId="9" xfId="0" applyFont="1" applyFill="1" applyBorder="1" applyAlignment="1">
      <alignment horizontal="center" vertical="center"/>
    </xf>
    <xf numFmtId="0" fontId="31" fillId="9" borderId="1" xfId="0" applyFont="1" applyFill="1" applyBorder="1" applyAlignment="1">
      <alignment horizontal="center" vertical="center"/>
    </xf>
    <xf numFmtId="0" fontId="31" fillId="9" borderId="0" xfId="0" applyFont="1" applyFill="1" applyBorder="1" applyAlignment="1">
      <alignment horizontal="center" vertical="center"/>
    </xf>
    <xf numFmtId="0" fontId="31" fillId="9" borderId="12" xfId="0" applyFont="1" applyFill="1" applyBorder="1" applyAlignment="1">
      <alignment horizontal="center" vertical="center"/>
    </xf>
    <xf numFmtId="0" fontId="31" fillId="9" borderId="13" xfId="0" applyFont="1" applyFill="1" applyBorder="1" applyAlignment="1">
      <alignment horizontal="center" vertical="center"/>
    </xf>
    <xf numFmtId="0" fontId="31" fillId="10" borderId="8" xfId="0" applyFont="1" applyFill="1" applyBorder="1" applyAlignment="1">
      <alignment horizontal="center" vertical="center"/>
    </xf>
    <xf numFmtId="0" fontId="31" fillId="10" borderId="9" xfId="0" applyFont="1" applyFill="1" applyBorder="1" applyAlignment="1">
      <alignment horizontal="center" vertical="center"/>
    </xf>
    <xf numFmtId="0" fontId="31" fillId="10" borderId="10" xfId="0" applyFont="1" applyFill="1" applyBorder="1" applyAlignment="1">
      <alignment horizontal="center" vertical="center"/>
    </xf>
    <xf numFmtId="0" fontId="31" fillId="10" borderId="31" xfId="0" applyFont="1" applyFill="1" applyBorder="1" applyAlignment="1">
      <alignment horizontal="center" vertical="center"/>
    </xf>
    <xf numFmtId="0" fontId="31" fillId="10" borderId="53" xfId="0" applyFont="1" applyFill="1" applyBorder="1" applyAlignment="1">
      <alignment horizontal="center" vertical="center"/>
    </xf>
    <xf numFmtId="0" fontId="31" fillId="10" borderId="42" xfId="0" applyFont="1" applyFill="1" applyBorder="1" applyAlignment="1">
      <alignment horizontal="center" vertical="center"/>
    </xf>
    <xf numFmtId="0" fontId="31" fillId="10" borderId="61" xfId="0" applyFont="1" applyFill="1" applyBorder="1" applyAlignment="1">
      <alignment horizontal="center" vertical="center"/>
    </xf>
    <xf numFmtId="0" fontId="31" fillId="10" borderId="62" xfId="0" applyFont="1" applyFill="1" applyBorder="1" applyAlignment="1">
      <alignment horizontal="center" vertical="center"/>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8" fillId="0" borderId="6" xfId="0" applyFont="1" applyBorder="1" applyAlignment="1">
      <alignment horizontal="left" vertical="center" wrapText="1"/>
    </xf>
    <xf numFmtId="0" fontId="31" fillId="0" borderId="35" xfId="0" applyFont="1" applyBorder="1" applyAlignment="1">
      <alignment horizontal="center" vertical="center" textRotation="90" wrapText="1"/>
    </xf>
    <xf numFmtId="0" fontId="31" fillId="0" borderId="36" xfId="0" applyFont="1" applyBorder="1" applyAlignment="1">
      <alignment horizontal="center" vertical="center" textRotation="90" wrapText="1"/>
    </xf>
    <xf numFmtId="0" fontId="31" fillId="10" borderId="33" xfId="0" applyFont="1" applyFill="1" applyBorder="1" applyAlignment="1">
      <alignment horizontal="center" vertical="center" wrapText="1"/>
    </xf>
    <xf numFmtId="0" fontId="31" fillId="10" borderId="23" xfId="0" applyFont="1" applyFill="1" applyBorder="1" applyAlignment="1">
      <alignment horizontal="center" vertical="center" wrapText="1"/>
    </xf>
    <xf numFmtId="0" fontId="31" fillId="10" borderId="24" xfId="0" applyFont="1" applyFill="1" applyBorder="1" applyAlignment="1">
      <alignment horizontal="center" vertical="center" wrapText="1"/>
    </xf>
    <xf numFmtId="0" fontId="31" fillId="11" borderId="6" xfId="0" applyFont="1" applyFill="1" applyBorder="1" applyAlignment="1">
      <alignment horizontal="center" vertical="center" textRotation="90" wrapText="1"/>
    </xf>
    <xf numFmtId="1" fontId="31" fillId="11" borderId="16" xfId="0" applyNumberFormat="1" applyFont="1" applyFill="1" applyBorder="1" applyAlignment="1">
      <alignment horizontal="center" vertical="center" wrapText="1"/>
    </xf>
    <xf numFmtId="1" fontId="31" fillId="11" borderId="19" xfId="0" applyNumberFormat="1" applyFont="1" applyFill="1" applyBorder="1" applyAlignment="1">
      <alignment horizontal="center" vertical="center" wrapText="1"/>
    </xf>
    <xf numFmtId="1" fontId="31" fillId="11" borderId="58" xfId="0" applyNumberFormat="1" applyFont="1" applyFill="1" applyBorder="1" applyAlignment="1">
      <alignment horizontal="center" vertical="center" wrapText="1"/>
    </xf>
    <xf numFmtId="0" fontId="28" fillId="5" borderId="16" xfId="0" quotePrefix="1" applyFont="1" applyFill="1" applyBorder="1" applyAlignment="1">
      <alignment horizontal="center" vertical="center" wrapText="1"/>
    </xf>
    <xf numFmtId="0" fontId="28" fillId="5" borderId="17" xfId="0" quotePrefix="1" applyFont="1" applyFill="1" applyBorder="1" applyAlignment="1">
      <alignment horizontal="center" vertical="center" wrapText="1"/>
    </xf>
    <xf numFmtId="0" fontId="28" fillId="5" borderId="40" xfId="0" quotePrefix="1" applyFont="1" applyFill="1" applyBorder="1" applyAlignment="1">
      <alignment horizontal="center" vertical="center" wrapText="1"/>
    </xf>
    <xf numFmtId="0" fontId="28" fillId="5" borderId="19" xfId="0" quotePrefix="1" applyFont="1" applyFill="1" applyBorder="1" applyAlignment="1">
      <alignment horizontal="center" vertical="center" wrapText="1"/>
    </xf>
    <xf numFmtId="0" fontId="28" fillId="5" borderId="0" xfId="0" quotePrefix="1" applyFont="1" applyFill="1" applyBorder="1" applyAlignment="1">
      <alignment horizontal="center" vertical="center" wrapText="1"/>
    </xf>
    <xf numFmtId="0" fontId="28" fillId="5" borderId="11" xfId="0" quotePrefix="1" applyFont="1" applyFill="1" applyBorder="1" applyAlignment="1">
      <alignment horizontal="center" vertical="center" wrapText="1"/>
    </xf>
    <xf numFmtId="0" fontId="28" fillId="5" borderId="58" xfId="0" quotePrefix="1" applyFont="1" applyFill="1" applyBorder="1" applyAlignment="1">
      <alignment horizontal="center" vertical="center" wrapText="1"/>
    </xf>
    <xf numFmtId="0" fontId="28" fillId="5" borderId="21" xfId="0" quotePrefix="1" applyFont="1" applyFill="1" applyBorder="1" applyAlignment="1">
      <alignment horizontal="center" vertical="center" wrapText="1"/>
    </xf>
    <xf numFmtId="0" fontId="28" fillId="5" borderId="41" xfId="0" quotePrefix="1" applyFont="1" applyFill="1" applyBorder="1" applyAlignment="1">
      <alignment horizontal="center" vertical="center" wrapText="1"/>
    </xf>
    <xf numFmtId="0" fontId="28" fillId="9" borderId="54" xfId="0" applyFont="1" applyFill="1" applyBorder="1" applyAlignment="1">
      <alignment horizontal="left" vertical="center"/>
    </xf>
    <xf numFmtId="0" fontId="28" fillId="9" borderId="55" xfId="0" applyFont="1" applyFill="1" applyBorder="1" applyAlignment="1">
      <alignment horizontal="left" vertical="center"/>
    </xf>
    <xf numFmtId="0" fontId="31" fillId="11" borderId="87" xfId="0" applyFont="1" applyFill="1" applyBorder="1" applyAlignment="1">
      <alignment horizontal="center" vertical="center"/>
    </xf>
    <xf numFmtId="0" fontId="31" fillId="11" borderId="88" xfId="0" applyFont="1" applyFill="1" applyBorder="1" applyAlignment="1">
      <alignment horizontal="center" vertical="center"/>
    </xf>
    <xf numFmtId="0" fontId="31" fillId="11" borderId="112" xfId="0" applyFont="1" applyFill="1" applyBorder="1" applyAlignment="1">
      <alignment horizontal="center" vertical="center"/>
    </xf>
    <xf numFmtId="0" fontId="28" fillId="19" borderId="0" xfId="0" applyFont="1" applyFill="1" applyBorder="1" applyAlignment="1">
      <alignment horizontal="left" vertical="top" wrapText="1"/>
    </xf>
    <xf numFmtId="0" fontId="31" fillId="18" borderId="0" xfId="0" applyFont="1" applyFill="1" applyBorder="1" applyAlignment="1">
      <alignment horizontal="left" vertical="center" wrapText="1"/>
    </xf>
    <xf numFmtId="0" fontId="32" fillId="11" borderId="4" xfId="0" applyFont="1" applyFill="1" applyBorder="1" applyAlignment="1">
      <alignment horizontal="center" vertical="center" wrapText="1"/>
    </xf>
    <xf numFmtId="0" fontId="32" fillId="11" borderId="26" xfId="0" applyFont="1" applyFill="1" applyBorder="1" applyAlignment="1">
      <alignment horizontal="center" vertical="center" wrapText="1"/>
    </xf>
    <xf numFmtId="0" fontId="31" fillId="0" borderId="91" xfId="0" applyFont="1" applyBorder="1" applyAlignment="1">
      <alignment horizontal="center" vertical="center" textRotation="90" wrapText="1"/>
    </xf>
    <xf numFmtId="0" fontId="31" fillId="0" borderId="37" xfId="0" applyFont="1" applyBorder="1" applyAlignment="1">
      <alignment horizontal="center" vertical="center" textRotation="90" wrapText="1"/>
    </xf>
    <xf numFmtId="0" fontId="31" fillId="10" borderId="92" xfId="0" applyFont="1" applyFill="1" applyBorder="1" applyAlignment="1">
      <alignment horizontal="center" vertical="center" wrapText="1"/>
    </xf>
    <xf numFmtId="0" fontId="31" fillId="10" borderId="93" xfId="0" applyFont="1" applyFill="1" applyBorder="1" applyAlignment="1">
      <alignment horizontal="center" vertical="center" wrapText="1"/>
    </xf>
    <xf numFmtId="0" fontId="31" fillId="10" borderId="94" xfId="0" applyFont="1" applyFill="1" applyBorder="1" applyAlignment="1">
      <alignment horizontal="center" vertical="center" wrapText="1"/>
    </xf>
    <xf numFmtId="0" fontId="31" fillId="10" borderId="6" xfId="0" applyFont="1" applyFill="1" applyBorder="1" applyAlignment="1">
      <alignment horizontal="center" vertical="center" wrapText="1"/>
    </xf>
    <xf numFmtId="0" fontId="31" fillId="10" borderId="4" xfId="0" applyFont="1" applyFill="1" applyBorder="1" applyAlignment="1">
      <alignment horizontal="center" vertical="center" wrapText="1"/>
    </xf>
    <xf numFmtId="0" fontId="31" fillId="10" borderId="26" xfId="0" applyFont="1" applyFill="1" applyBorder="1" applyAlignment="1">
      <alignment horizontal="center" vertical="center" wrapText="1"/>
    </xf>
    <xf numFmtId="0" fontId="31" fillId="11" borderId="6" xfId="0" applyFont="1" applyFill="1" applyBorder="1" applyAlignment="1">
      <alignment vertical="center" wrapText="1"/>
    </xf>
    <xf numFmtId="0" fontId="31" fillId="11" borderId="4" xfId="0" applyFont="1" applyFill="1" applyBorder="1" applyAlignment="1">
      <alignment vertical="center" wrapText="1"/>
    </xf>
    <xf numFmtId="0" fontId="9" fillId="0" borderId="28" xfId="0" applyFont="1" applyBorder="1" applyAlignment="1">
      <alignment horizontal="center"/>
    </xf>
    <xf numFmtId="0" fontId="9" fillId="0" borderId="54" xfId="0" applyFont="1" applyBorder="1" applyAlignment="1">
      <alignment horizontal="center"/>
    </xf>
    <xf numFmtId="0" fontId="9" fillId="0" borderId="55" xfId="0" applyFont="1" applyBorder="1" applyAlignment="1">
      <alignment horizontal="center"/>
    </xf>
    <xf numFmtId="0" fontId="9" fillId="0" borderId="34" xfId="0" applyFont="1" applyBorder="1" applyAlignment="1">
      <alignment horizontal="center"/>
    </xf>
    <xf numFmtId="0" fontId="9" fillId="0" borderId="29"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9" fillId="0" borderId="53" xfId="0" applyFont="1" applyBorder="1" applyAlignment="1">
      <alignment horizontal="center"/>
    </xf>
    <xf numFmtId="0" fontId="9" fillId="0" borderId="6" xfId="0" applyFont="1" applyBorder="1" applyAlignment="1">
      <alignment horizontal="center"/>
    </xf>
    <xf numFmtId="0" fontId="9" fillId="0" borderId="26" xfId="0" applyFont="1" applyBorder="1" applyAlignment="1">
      <alignment horizontal="center"/>
    </xf>
    <xf numFmtId="0" fontId="9" fillId="0" borderId="23" xfId="0" applyFont="1" applyBorder="1" applyAlignment="1">
      <alignment horizontal="center"/>
    </xf>
    <xf numFmtId="0" fontId="9" fillId="0" borderId="95" xfId="0" applyFont="1" applyBorder="1" applyAlignment="1">
      <alignment horizontal="center"/>
    </xf>
    <xf numFmtId="0" fontId="9" fillId="0" borderId="43" xfId="0" applyFont="1" applyBorder="1" applyAlignment="1">
      <alignment horizontal="center"/>
    </xf>
    <xf numFmtId="0" fontId="9" fillId="0" borderId="33" xfId="0" applyFont="1" applyBorder="1" applyAlignment="1">
      <alignment horizontal="center"/>
    </xf>
    <xf numFmtId="0" fontId="8" fillId="0" borderId="31" xfId="0" applyFont="1" applyBorder="1" applyAlignment="1">
      <alignment horizontal="justify" vertical="top" wrapText="1"/>
    </xf>
    <xf numFmtId="0" fontId="8" fillId="0" borderId="53" xfId="0" applyFont="1" applyBorder="1" applyAlignment="1">
      <alignment horizontal="justify" vertical="top" wrapText="1"/>
    </xf>
    <xf numFmtId="0" fontId="8" fillId="0" borderId="42" xfId="0" applyFont="1" applyBorder="1" applyAlignment="1">
      <alignment horizontal="justify" vertical="top" wrapText="1"/>
    </xf>
    <xf numFmtId="0" fontId="12" fillId="11" borderId="4" xfId="0" applyFont="1" applyFill="1" applyBorder="1" applyAlignment="1">
      <alignment horizontal="center" vertical="center" wrapText="1"/>
    </xf>
    <xf numFmtId="0" fontId="8" fillId="10" borderId="59"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40" xfId="0" applyFont="1" applyFill="1" applyBorder="1" applyAlignment="1">
      <alignment horizontal="center" vertical="center" wrapText="1"/>
    </xf>
    <xf numFmtId="0" fontId="9" fillId="9" borderId="31" xfId="0" applyFont="1" applyFill="1" applyBorder="1" applyAlignment="1">
      <alignment horizontal="justify" vertical="top" wrapText="1"/>
    </xf>
    <xf numFmtId="0" fontId="9" fillId="9" borderId="53" xfId="0" applyFont="1" applyFill="1" applyBorder="1" applyAlignment="1">
      <alignment horizontal="justify" vertical="top" wrapText="1"/>
    </xf>
    <xf numFmtId="0" fontId="9" fillId="9" borderId="42" xfId="0" applyFont="1" applyFill="1" applyBorder="1" applyAlignment="1">
      <alignment horizontal="justify" vertical="top" wrapText="1"/>
    </xf>
    <xf numFmtId="0" fontId="8" fillId="9" borderId="60" xfId="0" applyFont="1" applyFill="1" applyBorder="1" applyAlignment="1">
      <alignment horizontal="left" vertical="top" wrapText="1"/>
    </xf>
    <xf numFmtId="0" fontId="8" fillId="9" borderId="21" xfId="0" applyFont="1" applyFill="1" applyBorder="1" applyAlignment="1">
      <alignment horizontal="left" vertical="top" wrapText="1"/>
    </xf>
    <xf numFmtId="0" fontId="8" fillId="9" borderId="41" xfId="0" applyFont="1" applyFill="1" applyBorder="1" applyAlignment="1">
      <alignment horizontal="left" vertical="top" wrapText="1"/>
    </xf>
    <xf numFmtId="0" fontId="8" fillId="11" borderId="25" xfId="0" applyFont="1" applyFill="1" applyBorder="1" applyAlignment="1">
      <alignment horizontal="left" vertical="center" wrapText="1"/>
    </xf>
    <xf numFmtId="0" fontId="10" fillId="0" borderId="4" xfId="0" quotePrefix="1" applyFont="1" applyBorder="1" applyAlignment="1">
      <alignment horizontal="left" vertical="center" wrapText="1"/>
    </xf>
    <xf numFmtId="0" fontId="10" fillId="0" borderId="26" xfId="0" quotePrefix="1" applyFont="1" applyBorder="1" applyAlignment="1">
      <alignment horizontal="left" vertical="center" wrapText="1"/>
    </xf>
    <xf numFmtId="0" fontId="10" fillId="0" borderId="5" xfId="0" applyFont="1" applyBorder="1" applyAlignment="1">
      <alignment horizontal="left" vertical="center" wrapText="1"/>
    </xf>
    <xf numFmtId="0" fontId="10" fillId="0" borderId="53" xfId="0" applyFont="1" applyBorder="1" applyAlignment="1">
      <alignment horizontal="left" vertical="center" wrapText="1"/>
    </xf>
    <xf numFmtId="0" fontId="10" fillId="0" borderId="42" xfId="0" applyFont="1" applyBorder="1" applyAlignment="1">
      <alignment horizontal="left" vertical="center" wrapText="1"/>
    </xf>
    <xf numFmtId="0" fontId="8" fillId="10" borderId="30" xfId="0" applyFont="1" applyFill="1" applyBorder="1" applyAlignment="1">
      <alignment horizontal="center" vertical="center" wrapText="1"/>
    </xf>
    <xf numFmtId="0" fontId="8" fillId="10" borderId="43" xfId="0" applyFont="1" applyFill="1" applyBorder="1" applyAlignment="1">
      <alignment horizontal="center" vertical="center" wrapText="1"/>
    </xf>
    <xf numFmtId="0" fontId="8" fillId="10" borderId="95" xfId="0" applyFont="1" applyFill="1" applyBorder="1" applyAlignment="1">
      <alignment horizontal="center" vertical="center" wrapText="1"/>
    </xf>
    <xf numFmtId="0" fontId="8" fillId="10" borderId="44" xfId="0" applyFont="1" applyFill="1" applyBorder="1" applyAlignment="1">
      <alignment horizontal="center" vertical="center" wrapText="1"/>
    </xf>
    <xf numFmtId="0" fontId="12" fillId="8" borderId="31" xfId="0" applyFont="1" applyFill="1" applyBorder="1" applyAlignment="1">
      <alignment horizontal="left" vertical="center"/>
    </xf>
    <xf numFmtId="0" fontId="12" fillId="8" borderId="53" xfId="0" applyFont="1" applyFill="1" applyBorder="1" applyAlignment="1">
      <alignment horizontal="left" vertical="center"/>
    </xf>
    <xf numFmtId="0" fontId="12" fillId="8" borderId="42" xfId="0" applyFont="1" applyFill="1" applyBorder="1" applyAlignment="1">
      <alignment horizontal="left" vertical="center"/>
    </xf>
    <xf numFmtId="165" fontId="8" fillId="8" borderId="4" xfId="0" applyNumberFormat="1" applyFont="1" applyFill="1" applyBorder="1" applyAlignment="1">
      <alignment horizontal="center" vertical="center" wrapText="1"/>
    </xf>
    <xf numFmtId="165" fontId="8" fillId="8" borderId="26" xfId="0" applyNumberFormat="1" applyFont="1" applyFill="1" applyBorder="1" applyAlignment="1">
      <alignment horizontal="center" vertical="center" wrapText="1"/>
    </xf>
    <xf numFmtId="165" fontId="9" fillId="8" borderId="4" xfId="0" applyNumberFormat="1" applyFont="1" applyFill="1" applyBorder="1" applyAlignment="1">
      <alignment horizontal="center" vertical="center" wrapText="1"/>
    </xf>
    <xf numFmtId="0" fontId="12" fillId="11" borderId="25" xfId="0" applyFont="1" applyFill="1" applyBorder="1" applyAlignment="1">
      <alignment horizontal="center" vertical="center" wrapText="1"/>
    </xf>
    <xf numFmtId="0" fontId="8" fillId="11" borderId="64" xfId="0" applyFont="1" applyFill="1" applyBorder="1" applyAlignment="1">
      <alignment horizontal="center" vertical="center" wrapText="1"/>
    </xf>
    <xf numFmtId="0" fontId="8" fillId="11" borderId="39" xfId="0" applyFont="1" applyFill="1" applyBorder="1" applyAlignment="1">
      <alignment horizontal="center" vertical="center" wrapText="1"/>
    </xf>
    <xf numFmtId="0" fontId="8" fillId="11" borderId="15" xfId="0" applyFont="1" applyFill="1" applyBorder="1" applyAlignment="1">
      <alignment horizontal="center" vertical="center" wrapText="1"/>
    </xf>
    <xf numFmtId="0" fontId="8" fillId="11" borderId="38" xfId="0" applyFont="1" applyFill="1" applyBorder="1" applyAlignment="1">
      <alignment horizontal="center" vertical="center" wrapText="1"/>
    </xf>
    <xf numFmtId="0" fontId="8" fillId="11" borderId="25" xfId="0" applyFont="1" applyFill="1" applyBorder="1" applyAlignment="1">
      <alignment horizontal="center" vertical="center" wrapText="1"/>
    </xf>
    <xf numFmtId="0" fontId="8" fillId="0" borderId="0" xfId="0" applyFont="1" applyAlignment="1">
      <alignment horizontal="center" vertical="center" wrapText="1"/>
    </xf>
    <xf numFmtId="0" fontId="12" fillId="11" borderId="25" xfId="0" applyFont="1" applyFill="1" applyBorder="1" applyAlignment="1">
      <alignment horizontal="left" vertical="center" wrapText="1"/>
    </xf>
    <xf numFmtId="0" fontId="12" fillId="11" borderId="4" xfId="0" applyFont="1" applyFill="1" applyBorder="1" applyAlignment="1">
      <alignment horizontal="left" vertical="center" wrapText="1"/>
    </xf>
    <xf numFmtId="0" fontId="8" fillId="10" borderId="98" xfId="0" applyFont="1" applyFill="1" applyBorder="1" applyAlignment="1">
      <alignment horizontal="center" vertical="center" wrapText="1"/>
    </xf>
    <xf numFmtId="0" fontId="8" fillId="9" borderId="7" xfId="0" applyFont="1" applyFill="1" applyBorder="1" applyAlignment="1">
      <alignment horizontal="center" vertical="center" textRotation="90" wrapText="1"/>
    </xf>
    <xf numFmtId="0" fontId="8" fillId="9" borderId="14" xfId="0" applyFont="1" applyFill="1" applyBorder="1" applyAlignment="1">
      <alignment horizontal="center" vertical="center" textRotation="90" wrapText="1"/>
    </xf>
    <xf numFmtId="0" fontId="8" fillId="9" borderId="2" xfId="0" applyFont="1" applyFill="1" applyBorder="1" applyAlignment="1">
      <alignment horizontal="center" vertical="center" textRotation="90" wrapText="1"/>
    </xf>
    <xf numFmtId="0" fontId="14" fillId="19" borderId="0" xfId="0" applyFont="1" applyFill="1" applyAlignment="1">
      <alignment horizontal="left" vertical="top" wrapText="1"/>
    </xf>
    <xf numFmtId="0" fontId="8" fillId="0" borderId="61" xfId="0" applyFont="1" applyBorder="1" applyAlignment="1">
      <alignment horizontal="justify" vertical="top" wrapText="1"/>
    </xf>
    <xf numFmtId="0" fontId="8" fillId="0" borderId="62" xfId="0" applyFont="1" applyBorder="1" applyAlignment="1">
      <alignment horizontal="justify" vertical="top" wrapText="1"/>
    </xf>
    <xf numFmtId="0" fontId="8" fillId="0" borderId="97" xfId="0" applyFont="1" applyBorder="1" applyAlignment="1">
      <alignment horizontal="justify" vertical="top" wrapText="1"/>
    </xf>
    <xf numFmtId="0" fontId="9" fillId="0" borderId="8" xfId="0" applyFont="1" applyBorder="1" applyAlignment="1">
      <alignment horizontal="center" vertical="center" textRotation="90" wrapText="1"/>
    </xf>
    <xf numFmtId="0" fontId="9" fillId="0" borderId="1" xfId="0" applyFont="1" applyBorder="1" applyAlignment="1">
      <alignment horizontal="center" vertical="center" textRotation="90" wrapText="1"/>
    </xf>
    <xf numFmtId="0" fontId="9" fillId="0" borderId="12" xfId="0" applyFont="1" applyBorder="1" applyAlignment="1">
      <alignment horizontal="center" vertical="center" textRotation="90" wrapText="1"/>
    </xf>
    <xf numFmtId="0" fontId="9" fillId="19" borderId="0" xfId="0" applyFont="1" applyFill="1" applyAlignment="1">
      <alignment horizontal="left" vertical="top" wrapText="1"/>
    </xf>
    <xf numFmtId="0" fontId="8" fillId="11" borderId="26" xfId="0" applyFont="1" applyFill="1" applyBorder="1" applyAlignment="1">
      <alignment horizontal="left" vertical="center" wrapText="1"/>
    </xf>
    <xf numFmtId="0" fontId="8" fillId="0" borderId="8"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8" fillId="9" borderId="12"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9" fillId="0" borderId="24" xfId="0" applyFont="1" applyBorder="1" applyAlignment="1">
      <alignment horizontal="center"/>
    </xf>
    <xf numFmtId="0" fontId="9" fillId="0" borderId="31" xfId="0" applyFont="1" applyBorder="1" applyAlignment="1">
      <alignment horizontal="justify" vertical="top" wrapText="1"/>
    </xf>
    <xf numFmtId="0" fontId="9" fillId="0" borderId="53" xfId="0" applyFont="1" applyBorder="1" applyAlignment="1">
      <alignment horizontal="justify" vertical="top" wrapText="1"/>
    </xf>
    <xf numFmtId="0" fontId="9" fillId="0" borderId="42" xfId="0" applyFont="1" applyBorder="1" applyAlignment="1">
      <alignment horizontal="justify" vertical="top" wrapText="1"/>
    </xf>
    <xf numFmtId="0" fontId="8" fillId="11" borderId="48" xfId="0" applyFont="1" applyFill="1" applyBorder="1" applyAlignment="1">
      <alignment horizontal="center" vertical="center"/>
    </xf>
    <xf numFmtId="0" fontId="8" fillId="11" borderId="96" xfId="0" applyFont="1" applyFill="1" applyBorder="1" applyAlignment="1">
      <alignment horizontal="center" vertical="center"/>
    </xf>
    <xf numFmtId="0" fontId="8" fillId="11" borderId="51" xfId="0" applyFont="1" applyFill="1" applyBorder="1" applyAlignment="1">
      <alignment horizontal="center" vertical="center"/>
    </xf>
    <xf numFmtId="0" fontId="8" fillId="11" borderId="56" xfId="0" applyFont="1" applyFill="1" applyBorder="1" applyAlignment="1">
      <alignment horizontal="center" vertical="center"/>
    </xf>
    <xf numFmtId="0" fontId="8" fillId="11" borderId="46"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47" xfId="0" applyFont="1" applyFill="1" applyBorder="1" applyAlignment="1">
      <alignment horizontal="center" vertical="center"/>
    </xf>
    <xf numFmtId="0" fontId="8" fillId="11" borderId="49" xfId="0" applyFont="1" applyFill="1" applyBorder="1" applyAlignment="1">
      <alignment horizontal="center" vertical="center"/>
    </xf>
    <xf numFmtId="0" fontId="48" fillId="12" borderId="51" xfId="0" applyFont="1" applyFill="1" applyBorder="1" applyAlignment="1">
      <alignment horizontal="center" vertical="center"/>
    </xf>
    <xf numFmtId="0" fontId="48" fillId="12" borderId="52" xfId="0" applyFont="1" applyFill="1" applyBorder="1" applyAlignment="1">
      <alignment horizontal="center" vertical="center"/>
    </xf>
    <xf numFmtId="0" fontId="50" fillId="21" borderId="114" xfId="0" applyFont="1" applyFill="1" applyBorder="1" applyAlignment="1">
      <alignment horizontal="center" vertical="center" wrapText="1"/>
    </xf>
    <xf numFmtId="0" fontId="50" fillId="21" borderId="23" xfId="0" applyFont="1" applyFill="1" applyBorder="1" applyAlignment="1">
      <alignment horizontal="center" vertical="center" wrapText="1"/>
    </xf>
    <xf numFmtId="0" fontId="40" fillId="0" borderId="4" xfId="0" applyFont="1" applyFill="1" applyBorder="1" applyAlignment="1">
      <alignment vertical="center" wrapText="1"/>
    </xf>
    <xf numFmtId="14" fontId="40" fillId="0" borderId="4" xfId="0" applyNumberFormat="1" applyFont="1" applyFill="1" applyBorder="1" applyAlignment="1">
      <alignment horizontal="center" vertical="center" wrapText="1"/>
    </xf>
    <xf numFmtId="14" fontId="40" fillId="0" borderId="15" xfId="0" applyNumberFormat="1" applyFont="1" applyFill="1" applyBorder="1" applyAlignment="1">
      <alignment horizontal="left" vertical="top" wrapText="1"/>
    </xf>
    <xf numFmtId="0" fontId="60" fillId="12" borderId="114" xfId="0" applyFont="1" applyFill="1" applyBorder="1" applyAlignment="1">
      <alignment horizontal="center" vertical="center" wrapText="1"/>
    </xf>
    <xf numFmtId="0" fontId="60" fillId="12" borderId="23" xfId="0" applyFont="1" applyFill="1" applyBorder="1" applyAlignment="1">
      <alignment horizontal="center" vertical="center" wrapText="1"/>
    </xf>
    <xf numFmtId="0" fontId="40" fillId="12" borderId="30" xfId="0" applyFont="1" applyFill="1" applyBorder="1" applyAlignment="1">
      <alignment horizontal="center" vertical="center" wrapText="1"/>
    </xf>
    <xf numFmtId="0" fontId="40" fillId="12" borderId="43" xfId="0" applyFont="1" applyFill="1" applyBorder="1" applyAlignment="1">
      <alignment horizontal="center" vertical="center" wrapText="1"/>
    </xf>
    <xf numFmtId="0" fontId="40" fillId="12" borderId="44" xfId="0" applyFont="1" applyFill="1" applyBorder="1" applyAlignment="1">
      <alignment horizontal="center" vertical="center" wrapText="1"/>
    </xf>
    <xf numFmtId="0" fontId="14" fillId="7" borderId="5" xfId="0" applyFont="1" applyFill="1" applyBorder="1" applyAlignment="1">
      <alignment horizontal="left" vertical="center" wrapText="1"/>
    </xf>
    <xf numFmtId="0" fontId="14" fillId="7" borderId="53" xfId="0" applyFont="1" applyFill="1" applyBorder="1" applyAlignment="1">
      <alignment horizontal="left" vertical="center" wrapText="1"/>
    </xf>
    <xf numFmtId="0" fontId="14" fillId="7" borderId="42" xfId="0" applyFont="1" applyFill="1" applyBorder="1" applyAlignment="1">
      <alignment horizontal="left" vertical="center" wrapText="1"/>
    </xf>
    <xf numFmtId="0" fontId="40" fillId="0" borderId="5" xfId="0" applyFont="1" applyFill="1" applyBorder="1" applyAlignment="1">
      <alignment horizontal="left" vertical="center" wrapText="1"/>
    </xf>
    <xf numFmtId="0" fontId="40" fillId="0" borderId="53" xfId="0" applyFont="1" applyFill="1" applyBorder="1" applyAlignment="1">
      <alignment horizontal="left" vertical="center" wrapText="1"/>
    </xf>
    <xf numFmtId="0" fontId="40" fillId="0" borderId="42" xfId="0" applyFont="1" applyFill="1" applyBorder="1" applyAlignment="1">
      <alignment horizontal="left" vertical="center" wrapText="1"/>
    </xf>
    <xf numFmtId="0" fontId="40" fillId="21" borderId="114" xfId="0" applyFont="1" applyFill="1" applyBorder="1" applyAlignment="1">
      <alignment vertical="center" wrapText="1"/>
    </xf>
    <xf numFmtId="0" fontId="40" fillId="21" borderId="27" xfId="0" applyFont="1" applyFill="1" applyBorder="1" applyAlignment="1">
      <alignment vertical="center" wrapText="1"/>
    </xf>
    <xf numFmtId="0" fontId="40" fillId="21" borderId="23" xfId="0" applyFont="1" applyFill="1" applyBorder="1" applyAlignment="1">
      <alignment horizontal="left" vertical="center" wrapText="1"/>
    </xf>
    <xf numFmtId="0" fontId="40" fillId="0" borderId="28" xfId="0" applyFont="1" applyFill="1" applyBorder="1" applyAlignment="1">
      <alignment horizontal="center" vertical="center" wrapText="1"/>
    </xf>
    <xf numFmtId="0" fontId="14" fillId="0" borderId="28" xfId="0" applyFont="1" applyFill="1" applyBorder="1" applyAlignment="1">
      <alignment horizontal="center" wrapText="1"/>
    </xf>
    <xf numFmtId="0" fontId="40" fillId="0" borderId="5" xfId="0" applyFont="1" applyFill="1" applyBorder="1" applyAlignment="1">
      <alignment horizontal="center" vertical="center" wrapText="1"/>
    </xf>
    <xf numFmtId="0" fontId="40" fillId="0" borderId="53" xfId="0" applyFont="1" applyFill="1" applyBorder="1" applyAlignment="1">
      <alignment horizontal="center" vertical="center" wrapText="1"/>
    </xf>
    <xf numFmtId="0" fontId="40" fillId="0" borderId="42" xfId="0" applyFont="1" applyFill="1" applyBorder="1" applyAlignment="1">
      <alignment horizontal="center" vertical="center" wrapText="1"/>
    </xf>
    <xf numFmtId="0" fontId="40" fillId="0" borderId="55" xfId="0" applyFont="1" applyFill="1" applyBorder="1" applyAlignment="1">
      <alignment horizontal="left" vertical="center" wrapText="1"/>
    </xf>
    <xf numFmtId="0" fontId="40" fillId="0" borderId="57" xfId="0" applyFont="1" applyFill="1" applyBorder="1" applyAlignment="1">
      <alignment horizontal="left" vertical="center" wrapText="1"/>
    </xf>
    <xf numFmtId="0" fontId="40" fillId="12" borderId="8" xfId="0" applyFont="1" applyFill="1" applyBorder="1" applyAlignment="1">
      <alignment horizontal="center" vertical="center" wrapText="1"/>
    </xf>
    <xf numFmtId="0" fontId="40" fillId="12" borderId="9" xfId="0" applyFont="1" applyFill="1" applyBorder="1" applyAlignment="1">
      <alignment horizontal="center" vertical="center" wrapText="1"/>
    </xf>
    <xf numFmtId="0" fontId="40" fillId="12" borderId="10" xfId="0" applyFont="1" applyFill="1" applyBorder="1" applyAlignment="1">
      <alignment horizontal="center" vertical="center" wrapText="1"/>
    </xf>
    <xf numFmtId="0" fontId="14" fillId="12" borderId="60" xfId="0" applyFont="1" applyFill="1" applyBorder="1" applyAlignment="1">
      <alignment horizontal="center" vertical="center" wrapText="1"/>
    </xf>
    <xf numFmtId="0" fontId="14" fillId="12" borderId="21" xfId="0" applyFont="1" applyFill="1" applyBorder="1" applyAlignment="1">
      <alignment horizontal="center" vertical="center" wrapText="1"/>
    </xf>
    <xf numFmtId="0" fontId="14" fillId="12" borderId="41" xfId="0" applyFont="1" applyFill="1" applyBorder="1" applyAlignment="1">
      <alignment horizontal="center" vertical="center" wrapText="1"/>
    </xf>
    <xf numFmtId="0" fontId="40" fillId="7" borderId="5" xfId="0" applyFont="1" applyFill="1" applyBorder="1" applyAlignment="1">
      <alignment horizontal="left" vertical="center" wrapText="1"/>
    </xf>
    <xf numFmtId="0" fontId="40" fillId="7" borderId="53" xfId="0" applyFont="1" applyFill="1" applyBorder="1" applyAlignment="1">
      <alignment horizontal="left" vertical="center" wrapText="1"/>
    </xf>
    <xf numFmtId="0" fontId="40" fillId="7" borderId="42" xfId="0" applyFont="1" applyFill="1" applyBorder="1" applyAlignment="1">
      <alignment horizontal="left" vertical="center" wrapText="1"/>
    </xf>
    <xf numFmtId="0" fontId="0" fillId="9" borderId="0" xfId="0" applyFill="1" applyAlignment="1">
      <alignment horizontal="center"/>
    </xf>
    <xf numFmtId="0" fontId="40" fillId="0" borderId="54" xfId="0" applyFont="1" applyFill="1" applyBorder="1" applyAlignment="1">
      <alignment horizontal="left" vertical="center" wrapText="1"/>
    </xf>
    <xf numFmtId="0" fontId="40" fillId="7" borderId="133" xfId="0" applyFont="1" applyFill="1" applyBorder="1" applyAlignment="1">
      <alignment horizontal="center" vertical="center" wrapText="1"/>
    </xf>
    <xf numFmtId="0" fontId="14" fillId="9" borderId="95" xfId="0" applyFont="1" applyFill="1" applyBorder="1" applyAlignment="1">
      <alignment horizontal="center"/>
    </xf>
    <xf numFmtId="0" fontId="14" fillId="9" borderId="43" xfId="0" applyFont="1" applyFill="1" applyBorder="1" applyAlignment="1">
      <alignment horizontal="center"/>
    </xf>
    <xf numFmtId="0" fontId="14" fillId="9" borderId="44" xfId="0" applyFont="1" applyFill="1" applyBorder="1" applyAlignment="1">
      <alignment horizontal="center"/>
    </xf>
    <xf numFmtId="0" fontId="14" fillId="9" borderId="5" xfId="0" applyFont="1" applyFill="1" applyBorder="1" applyAlignment="1">
      <alignment horizontal="center"/>
    </xf>
    <xf numFmtId="0" fontId="14" fillId="9" borderId="53" xfId="0" applyFont="1" applyFill="1" applyBorder="1" applyAlignment="1">
      <alignment horizontal="center"/>
    </xf>
    <xf numFmtId="0" fontId="14" fillId="9" borderId="42" xfId="0" applyFont="1" applyFill="1" applyBorder="1" applyAlignment="1">
      <alignment horizontal="center"/>
    </xf>
    <xf numFmtId="0" fontId="14" fillId="9" borderId="54" xfId="0" applyFont="1" applyFill="1" applyBorder="1" applyAlignment="1">
      <alignment horizontal="center"/>
    </xf>
    <xf numFmtId="0" fontId="14" fillId="9" borderId="55" xfId="0" applyFont="1" applyFill="1" applyBorder="1" applyAlignment="1">
      <alignment horizontal="center"/>
    </xf>
    <xf numFmtId="0" fontId="14" fillId="9" borderId="57" xfId="0" applyFont="1" applyFill="1" applyBorder="1" applyAlignment="1">
      <alignment horizontal="center"/>
    </xf>
    <xf numFmtId="0" fontId="14" fillId="9" borderId="54" xfId="0" applyFont="1" applyFill="1" applyBorder="1" applyAlignment="1">
      <alignment horizontal="left" vertical="center" wrapText="1"/>
    </xf>
    <xf numFmtId="0" fontId="14" fillId="9" borderId="55" xfId="0" applyFont="1" applyFill="1" applyBorder="1" applyAlignment="1">
      <alignment horizontal="left" vertical="center" wrapText="1"/>
    </xf>
    <xf numFmtId="0" fontId="14" fillId="9" borderId="57" xfId="0" applyFont="1" applyFill="1" applyBorder="1" applyAlignment="1">
      <alignment horizontal="left" vertical="center" wrapText="1"/>
    </xf>
    <xf numFmtId="0" fontId="8" fillId="0" borderId="4" xfId="0" applyFont="1" applyBorder="1" applyAlignment="1">
      <alignment horizontal="center" vertical="center"/>
    </xf>
    <xf numFmtId="0" fontId="8" fillId="0" borderId="4" xfId="0" applyFont="1" applyBorder="1" applyAlignment="1">
      <alignment horizontal="center" vertical="center"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9" fillId="0" borderId="58" xfId="0" applyFont="1" applyBorder="1" applyAlignment="1">
      <alignment horizontal="left" vertical="top" wrapText="1"/>
    </xf>
    <xf numFmtId="0" fontId="9" fillId="0" borderId="21" xfId="0" applyFont="1" applyBorder="1" applyAlignment="1">
      <alignment horizontal="left" vertical="top" wrapText="1"/>
    </xf>
    <xf numFmtId="0" fontId="9" fillId="0" borderId="22" xfId="0" applyFont="1" applyBorder="1" applyAlignment="1">
      <alignment horizontal="left" vertical="top" wrapText="1"/>
    </xf>
    <xf numFmtId="0" fontId="8" fillId="11" borderId="0" xfId="0" applyFont="1" applyFill="1" applyAlignment="1">
      <alignment horizontal="left" vertical="center"/>
    </xf>
    <xf numFmtId="0" fontId="9" fillId="7" borderId="0" xfId="0" applyFont="1" applyFill="1" applyAlignment="1">
      <alignment horizontal="center" vertical="center" wrapText="1"/>
    </xf>
    <xf numFmtId="0" fontId="8" fillId="10" borderId="0" xfId="0" applyFont="1" applyFill="1" applyAlignment="1">
      <alignment horizontal="center" vertical="center"/>
    </xf>
    <xf numFmtId="0" fontId="9" fillId="0" borderId="19" xfId="0" applyFont="1" applyBorder="1" applyAlignment="1">
      <alignment horizontal="center" vertical="center" wrapText="1"/>
    </xf>
    <xf numFmtId="0" fontId="9" fillId="0" borderId="0" xfId="0" applyFont="1" applyAlignment="1">
      <alignment horizontal="center" vertical="center" wrapText="1"/>
    </xf>
    <xf numFmtId="9" fontId="9" fillId="0" borderId="19" xfId="0" applyNumberFormat="1" applyFont="1" applyBorder="1" applyAlignment="1">
      <alignment horizontal="center" vertical="center"/>
    </xf>
    <xf numFmtId="9" fontId="9" fillId="0" borderId="0" xfId="0" applyNumberFormat="1" applyFont="1" applyAlignment="1">
      <alignment horizontal="center" vertical="center"/>
    </xf>
    <xf numFmtId="0" fontId="1" fillId="11" borderId="8" xfId="0" applyFont="1" applyFill="1" applyBorder="1" applyAlignment="1">
      <alignment horizontal="left" vertical="center"/>
    </xf>
    <xf numFmtId="0" fontId="1" fillId="11" borderId="9" xfId="0" applyFont="1" applyFill="1" applyBorder="1" applyAlignment="1">
      <alignment horizontal="left" vertical="center"/>
    </xf>
    <xf numFmtId="0" fontId="1" fillId="11" borderId="50" xfId="0" applyFont="1" applyFill="1" applyBorder="1" applyAlignment="1">
      <alignment horizontal="center" vertical="center"/>
    </xf>
    <xf numFmtId="0" fontId="1" fillId="11" borderId="51" xfId="0" applyFont="1" applyFill="1" applyBorder="1" applyAlignment="1">
      <alignment horizontal="center" vertical="center"/>
    </xf>
  </cellXfs>
  <cellStyles count="4">
    <cellStyle name="Lien hypertexte" xfId="2" builtinId="8"/>
    <cellStyle name="Milliers" xfId="1" builtinId="3"/>
    <cellStyle name="Normal" xfId="0" builtinId="0"/>
    <cellStyle name="Pourcentage" xfId="3" builtinId="5"/>
  </cellStyles>
  <dxfs count="134">
    <dxf>
      <font>
        <color auto="1"/>
      </font>
      <fill>
        <patternFill>
          <bgColor rgb="FFFF0000"/>
        </patternFill>
      </fill>
    </dxf>
    <dxf>
      <font>
        <color theme="1"/>
      </font>
      <fill>
        <patternFill>
          <bgColor theme="5" tint="-0.24994659260841701"/>
        </patternFill>
      </fill>
    </dxf>
    <dxf>
      <font>
        <color theme="1"/>
      </font>
      <fill>
        <patternFill>
          <bgColor theme="5" tint="0.39994506668294322"/>
        </patternFill>
      </fill>
    </dxf>
    <dxf>
      <font>
        <color rgb="FF006100"/>
      </font>
      <fill>
        <patternFill>
          <bgColor rgb="FFC6EFCE"/>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ont>
        <b/>
        <i val="0"/>
        <color theme="1"/>
      </font>
      <fill>
        <patternFill>
          <bgColor rgb="FFFF0000"/>
        </patternFill>
      </fill>
    </dxf>
    <dxf>
      <font>
        <b/>
        <i val="0"/>
        <color theme="1"/>
      </font>
      <fill>
        <patternFill>
          <bgColor rgb="FF00B05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rgb="FFFF7C8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rgb="FFFF7C8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rgb="FFFF7C80"/>
        </patternFill>
      </fill>
    </dxf>
    <dxf>
      <fill>
        <patternFill>
          <bgColor theme="5" tint="0.39994506668294322"/>
        </patternFill>
      </fill>
    </dxf>
    <dxf>
      <fill>
        <patternFill>
          <bgColor theme="9" tint="0.39994506668294322"/>
        </patternFill>
      </fill>
    </dxf>
    <dxf>
      <fill>
        <patternFill>
          <bgColor theme="5" tint="0.39994506668294322"/>
        </patternFill>
      </fill>
    </dxf>
    <dxf>
      <fill>
        <patternFill>
          <bgColor theme="9" tint="0.39994506668294322"/>
        </patternFill>
      </fill>
    </dxf>
    <dxf>
      <fill>
        <patternFill>
          <bgColor rgb="FFFF7C80"/>
        </patternFill>
      </fill>
    </dxf>
    <dxf>
      <font>
        <color rgb="FF9C6500"/>
      </font>
      <fill>
        <patternFill>
          <bgColor rgb="FFFFEB9C"/>
        </patternFill>
      </fill>
    </dxf>
    <dxf>
      <font>
        <color theme="1"/>
      </font>
      <fill>
        <patternFill>
          <bgColor rgb="FFC00000"/>
        </patternFill>
      </fill>
    </dxf>
    <dxf>
      <font>
        <color theme="1"/>
      </font>
    </dxf>
    <dxf>
      <font>
        <color auto="1"/>
      </font>
    </dxf>
    <dxf>
      <font>
        <color rgb="FF9C0006"/>
      </font>
      <fill>
        <patternFill>
          <bgColor rgb="FFFFC7CE"/>
        </patternFill>
      </fill>
    </dxf>
    <dxf>
      <fill>
        <patternFill>
          <bgColor rgb="FFFF0000"/>
        </patternFill>
      </fill>
    </dxf>
    <dxf>
      <fill>
        <patternFill>
          <bgColor theme="5" tint="-0.24994659260841701"/>
        </patternFill>
      </fill>
    </dxf>
    <dxf>
      <fill>
        <patternFill>
          <bgColor theme="5" tint="0.39994506668294322"/>
        </patternFill>
      </fill>
    </dxf>
    <dxf>
      <font>
        <color rgb="FF9C6500"/>
      </font>
      <fill>
        <patternFill>
          <bgColor rgb="FFFFEB9C"/>
        </patternFill>
      </fill>
    </dxf>
    <dxf>
      <font>
        <color theme="1"/>
      </font>
    </dxf>
    <dxf>
      <font>
        <color theme="1"/>
      </font>
    </dxf>
    <dxf>
      <font>
        <color theme="1"/>
      </font>
      <fill>
        <patternFill>
          <bgColor theme="5" tint="0.39994506668294322"/>
        </patternFill>
      </fill>
    </dxf>
    <dxf>
      <font>
        <color rgb="FF006100"/>
      </font>
      <fill>
        <patternFill>
          <bgColor rgb="FFC6EFCE"/>
        </patternFill>
      </fill>
    </dxf>
    <dxf>
      <fill>
        <patternFill>
          <bgColor theme="5" tint="-0.24994659260841701"/>
        </patternFill>
      </fill>
    </dxf>
  </dxfs>
  <tableStyles count="0" defaultTableStyle="TableStyleMedium2" defaultPivotStyle="PivotStyleLight16"/>
  <colors>
    <mruColors>
      <color rgb="FFE6E9EE"/>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10</xdr:row>
      <xdr:rowOff>9525</xdr:rowOff>
    </xdr:from>
    <xdr:to>
      <xdr:col>4</xdr:col>
      <xdr:colOff>8618</xdr:colOff>
      <xdr:row>11</xdr:row>
      <xdr:rowOff>2722</xdr:rowOff>
    </xdr:to>
    <xdr:sp macro="" textlink="">
      <xdr:nvSpPr>
        <xdr:cNvPr id="2" name="Check Box 7" hidden="1">
          <a:extLst>
            <a:ext uri="{63B3BB69-23CF-44E3-9099-C40C66FF867C}">
              <a14:compatExt xmlns:a14="http://schemas.microsoft.com/office/drawing/2010/main" spid="_x0000_s2055"/>
            </a:ext>
            <a:ext uri="{FF2B5EF4-FFF2-40B4-BE49-F238E27FC236}">
              <a16:creationId xmlns:a16="http://schemas.microsoft.com/office/drawing/2014/main" id="{00000000-0008-0000-0100-000007080000}"/>
            </a:ext>
          </a:extLst>
        </xdr:cNvPr>
        <xdr:cNvSpPr/>
      </xdr:nvSpPr>
      <xdr:spPr bwMode="auto">
        <a:xfrm>
          <a:off x="1800225" y="2486025"/>
          <a:ext cx="694418" cy="24084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xdr:twoCellAnchor editAs="oneCell">
    <xdr:from>
      <xdr:col>1</xdr:col>
      <xdr:colOff>19050</xdr:colOff>
      <xdr:row>43</xdr:row>
      <xdr:rowOff>9525</xdr:rowOff>
    </xdr:from>
    <xdr:to>
      <xdr:col>1</xdr:col>
      <xdr:colOff>542925</xdr:colOff>
      <xdr:row>43</xdr:row>
      <xdr:rowOff>247197</xdr:rowOff>
    </xdr:to>
    <xdr:sp macro="" textlink="">
      <xdr:nvSpPr>
        <xdr:cNvPr id="3" name="Check Box 11" hidden="1">
          <a:extLst>
            <a:ext uri="{63B3BB69-23CF-44E3-9099-C40C66FF867C}">
              <a14:compatExt xmlns:a14="http://schemas.microsoft.com/office/drawing/2010/main" spid="_x0000_s2059"/>
            </a:ext>
            <a:ext uri="{FF2B5EF4-FFF2-40B4-BE49-F238E27FC236}">
              <a16:creationId xmlns:a16="http://schemas.microsoft.com/office/drawing/2014/main" id="{00000000-0008-0000-0100-00000B080000}"/>
            </a:ext>
          </a:extLst>
        </xdr:cNvPr>
        <xdr:cNvSpPr/>
      </xdr:nvSpPr>
      <xdr:spPr bwMode="auto">
        <a:xfrm>
          <a:off x="390525" y="14735175"/>
          <a:ext cx="523875" cy="23767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xdr:twoCellAnchor editAs="oneCell">
    <xdr:from>
      <xdr:col>1</xdr:col>
      <xdr:colOff>19050</xdr:colOff>
      <xdr:row>43</xdr:row>
      <xdr:rowOff>200025</xdr:rowOff>
    </xdr:from>
    <xdr:to>
      <xdr:col>1</xdr:col>
      <xdr:colOff>523875</xdr:colOff>
      <xdr:row>44</xdr:row>
      <xdr:rowOff>63047</xdr:rowOff>
    </xdr:to>
    <xdr:sp macro="" textlink="">
      <xdr:nvSpPr>
        <xdr:cNvPr id="4" name="Check Box 12" hidden="1">
          <a:extLst>
            <a:ext uri="{63B3BB69-23CF-44E3-9099-C40C66FF867C}">
              <a14:compatExt xmlns:a14="http://schemas.microsoft.com/office/drawing/2010/main" spid="_x0000_s2060"/>
            </a:ext>
            <a:ext uri="{FF2B5EF4-FFF2-40B4-BE49-F238E27FC236}">
              <a16:creationId xmlns:a16="http://schemas.microsoft.com/office/drawing/2014/main" id="{00000000-0008-0000-0100-00000C080000}"/>
            </a:ext>
          </a:extLst>
        </xdr:cNvPr>
        <xdr:cNvSpPr/>
      </xdr:nvSpPr>
      <xdr:spPr bwMode="auto">
        <a:xfrm>
          <a:off x="390525" y="14925675"/>
          <a:ext cx="504825" cy="2440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NON</a:t>
          </a:r>
        </a:p>
      </xdr:txBody>
    </xdr:sp>
    <xdr:clientData/>
  </xdr:twoCellAnchor>
  <xdr:twoCellAnchor editAs="oneCell">
    <xdr:from>
      <xdr:col>2</xdr:col>
      <xdr:colOff>19050</xdr:colOff>
      <xdr:row>47</xdr:row>
      <xdr:rowOff>9525</xdr:rowOff>
    </xdr:from>
    <xdr:to>
      <xdr:col>2</xdr:col>
      <xdr:colOff>561975</xdr:colOff>
      <xdr:row>48</xdr:row>
      <xdr:rowOff>4083</xdr:rowOff>
    </xdr:to>
    <xdr:sp macro="" textlink="">
      <xdr:nvSpPr>
        <xdr:cNvPr id="5" name="Check Box 13" hidden="1">
          <a:extLst>
            <a:ext uri="{63B3BB69-23CF-44E3-9099-C40C66FF867C}">
              <a14:compatExt xmlns:a14="http://schemas.microsoft.com/office/drawing/2010/main" spid="_x0000_s2061"/>
            </a:ext>
            <a:ext uri="{FF2B5EF4-FFF2-40B4-BE49-F238E27FC236}">
              <a16:creationId xmlns:a16="http://schemas.microsoft.com/office/drawing/2014/main" id="{00000000-0008-0000-0100-00000D080000}"/>
            </a:ext>
          </a:extLst>
        </xdr:cNvPr>
        <xdr:cNvSpPr/>
      </xdr:nvSpPr>
      <xdr:spPr bwMode="auto">
        <a:xfrm>
          <a:off x="1095375" y="15992475"/>
          <a:ext cx="542925" cy="2422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xdr:twoCellAnchor editAs="oneCell">
    <xdr:from>
      <xdr:col>2</xdr:col>
      <xdr:colOff>19050</xdr:colOff>
      <xdr:row>48</xdr:row>
      <xdr:rowOff>0</xdr:rowOff>
    </xdr:from>
    <xdr:to>
      <xdr:col>2</xdr:col>
      <xdr:colOff>561975</xdr:colOff>
      <xdr:row>48</xdr:row>
      <xdr:rowOff>235857</xdr:rowOff>
    </xdr:to>
    <xdr:sp macro="" textlink="">
      <xdr:nvSpPr>
        <xdr:cNvPr id="6" name="Check Box 14" hidden="1">
          <a:extLst>
            <a:ext uri="{63B3BB69-23CF-44E3-9099-C40C66FF867C}">
              <a14:compatExt xmlns:a14="http://schemas.microsoft.com/office/drawing/2010/main" spid="_x0000_s2062"/>
            </a:ext>
            <a:ext uri="{FF2B5EF4-FFF2-40B4-BE49-F238E27FC236}">
              <a16:creationId xmlns:a16="http://schemas.microsoft.com/office/drawing/2014/main" id="{00000000-0008-0000-0100-00000E080000}"/>
            </a:ext>
          </a:extLst>
        </xdr:cNvPr>
        <xdr:cNvSpPr/>
      </xdr:nvSpPr>
      <xdr:spPr bwMode="auto">
        <a:xfrm>
          <a:off x="1095375" y="16230600"/>
          <a:ext cx="542925" cy="2358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NON</a:t>
          </a:r>
        </a:p>
      </xdr:txBody>
    </xdr:sp>
    <xdr:clientData/>
  </xdr:twoCellAnchor>
  <xdr:twoCellAnchor editAs="oneCell">
    <xdr:from>
      <xdr:col>2</xdr:col>
      <xdr:colOff>19050</xdr:colOff>
      <xdr:row>51</xdr:row>
      <xdr:rowOff>9525</xdr:rowOff>
    </xdr:from>
    <xdr:to>
      <xdr:col>2</xdr:col>
      <xdr:colOff>561975</xdr:colOff>
      <xdr:row>52</xdr:row>
      <xdr:rowOff>4082</xdr:rowOff>
    </xdr:to>
    <xdr:sp macro="" textlink="">
      <xdr:nvSpPr>
        <xdr:cNvPr id="7" name="Check Box 15" hidden="1">
          <a:extLst>
            <a:ext uri="{63B3BB69-23CF-44E3-9099-C40C66FF867C}">
              <a14:compatExt xmlns:a14="http://schemas.microsoft.com/office/drawing/2010/main" spid="_x0000_s2063"/>
            </a:ext>
            <a:ext uri="{FF2B5EF4-FFF2-40B4-BE49-F238E27FC236}">
              <a16:creationId xmlns:a16="http://schemas.microsoft.com/office/drawing/2014/main" id="{00000000-0008-0000-0100-00000F080000}"/>
            </a:ext>
          </a:extLst>
        </xdr:cNvPr>
        <xdr:cNvSpPr/>
      </xdr:nvSpPr>
      <xdr:spPr bwMode="auto">
        <a:xfrm>
          <a:off x="1095375" y="16983075"/>
          <a:ext cx="542925" cy="2422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xdr:twoCellAnchor editAs="oneCell">
    <xdr:from>
      <xdr:col>2</xdr:col>
      <xdr:colOff>19050</xdr:colOff>
      <xdr:row>52</xdr:row>
      <xdr:rowOff>0</xdr:rowOff>
    </xdr:from>
    <xdr:to>
      <xdr:col>2</xdr:col>
      <xdr:colOff>581025</xdr:colOff>
      <xdr:row>52</xdr:row>
      <xdr:rowOff>239486</xdr:rowOff>
    </xdr:to>
    <xdr:sp macro="" textlink="">
      <xdr:nvSpPr>
        <xdr:cNvPr id="8" name="Check Box 16" hidden="1">
          <a:extLst>
            <a:ext uri="{63B3BB69-23CF-44E3-9099-C40C66FF867C}">
              <a14:compatExt xmlns:a14="http://schemas.microsoft.com/office/drawing/2010/main" spid="_x0000_s2064"/>
            </a:ext>
            <a:ext uri="{FF2B5EF4-FFF2-40B4-BE49-F238E27FC236}">
              <a16:creationId xmlns:a16="http://schemas.microsoft.com/office/drawing/2014/main" id="{00000000-0008-0000-0100-000010080000}"/>
            </a:ext>
          </a:extLst>
        </xdr:cNvPr>
        <xdr:cNvSpPr/>
      </xdr:nvSpPr>
      <xdr:spPr bwMode="auto">
        <a:xfrm>
          <a:off x="1095375" y="17221200"/>
          <a:ext cx="561975" cy="2394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NON</a:t>
          </a:r>
        </a:p>
      </xdr:txBody>
    </xdr:sp>
    <xdr:clientData/>
  </xdr:twoCellAnchor>
  <xdr:twoCellAnchor editAs="oneCell">
    <xdr:from>
      <xdr:col>2</xdr:col>
      <xdr:colOff>19050</xdr:colOff>
      <xdr:row>55</xdr:row>
      <xdr:rowOff>0</xdr:rowOff>
    </xdr:from>
    <xdr:to>
      <xdr:col>2</xdr:col>
      <xdr:colOff>590550</xdr:colOff>
      <xdr:row>55</xdr:row>
      <xdr:rowOff>239486</xdr:rowOff>
    </xdr:to>
    <xdr:sp macro="" textlink="">
      <xdr:nvSpPr>
        <xdr:cNvPr id="9" name="Check Box 17" hidden="1">
          <a:extLst>
            <a:ext uri="{63B3BB69-23CF-44E3-9099-C40C66FF867C}">
              <a14:compatExt xmlns:a14="http://schemas.microsoft.com/office/drawing/2010/main" spid="_x0000_s2065"/>
            </a:ext>
            <a:ext uri="{FF2B5EF4-FFF2-40B4-BE49-F238E27FC236}">
              <a16:creationId xmlns:a16="http://schemas.microsoft.com/office/drawing/2014/main" id="{00000000-0008-0000-0100-000011080000}"/>
            </a:ext>
          </a:extLst>
        </xdr:cNvPr>
        <xdr:cNvSpPr/>
      </xdr:nvSpPr>
      <xdr:spPr bwMode="auto">
        <a:xfrm>
          <a:off x="1095375" y="17964150"/>
          <a:ext cx="571500" cy="2394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xdr:twoCellAnchor editAs="oneCell">
    <xdr:from>
      <xdr:col>2</xdr:col>
      <xdr:colOff>19050</xdr:colOff>
      <xdr:row>55</xdr:row>
      <xdr:rowOff>0</xdr:rowOff>
    </xdr:from>
    <xdr:to>
      <xdr:col>2</xdr:col>
      <xdr:colOff>590550</xdr:colOff>
      <xdr:row>55</xdr:row>
      <xdr:rowOff>237671</xdr:rowOff>
    </xdr:to>
    <xdr:sp macro="" textlink="">
      <xdr:nvSpPr>
        <xdr:cNvPr id="10" name="Check Box 18" hidden="1">
          <a:extLst>
            <a:ext uri="{63B3BB69-23CF-44E3-9099-C40C66FF867C}">
              <a14:compatExt xmlns:a14="http://schemas.microsoft.com/office/drawing/2010/main" spid="_x0000_s2066"/>
            </a:ext>
            <a:ext uri="{FF2B5EF4-FFF2-40B4-BE49-F238E27FC236}">
              <a16:creationId xmlns:a16="http://schemas.microsoft.com/office/drawing/2014/main" id="{00000000-0008-0000-0100-000012080000}"/>
            </a:ext>
          </a:extLst>
        </xdr:cNvPr>
        <xdr:cNvSpPr/>
      </xdr:nvSpPr>
      <xdr:spPr bwMode="auto">
        <a:xfrm>
          <a:off x="1095375" y="17964150"/>
          <a:ext cx="571500" cy="2376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NON</a:t>
          </a:r>
        </a:p>
      </xdr:txBody>
    </xdr:sp>
    <xdr:clientData/>
  </xdr:twoCellAnchor>
  <xdr:twoCellAnchor editAs="oneCell">
    <xdr:from>
      <xdr:col>3</xdr:col>
      <xdr:colOff>19050</xdr:colOff>
      <xdr:row>10</xdr:row>
      <xdr:rowOff>9525</xdr:rowOff>
    </xdr:from>
    <xdr:to>
      <xdr:col>4</xdr:col>
      <xdr:colOff>47171</xdr:colOff>
      <xdr:row>11</xdr:row>
      <xdr:rowOff>2722</xdr:rowOff>
    </xdr:to>
    <xdr:sp macro="" textlink="">
      <xdr:nvSpPr>
        <xdr:cNvPr id="11" name="Check Box 71" hidden="1">
          <a:extLst>
            <a:ext uri="{63B3BB69-23CF-44E3-9099-C40C66FF867C}">
              <a14:compatExt xmlns:a14="http://schemas.microsoft.com/office/drawing/2010/main" spid="_x0000_s2119"/>
            </a:ext>
            <a:ext uri="{FF2B5EF4-FFF2-40B4-BE49-F238E27FC236}">
              <a16:creationId xmlns:a16="http://schemas.microsoft.com/office/drawing/2014/main" id="{00000000-0008-0000-0100-000047080000}"/>
            </a:ext>
          </a:extLst>
        </xdr:cNvPr>
        <xdr:cNvSpPr/>
      </xdr:nvSpPr>
      <xdr:spPr bwMode="auto">
        <a:xfrm>
          <a:off x="1800225" y="2486025"/>
          <a:ext cx="732971" cy="24084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NON</a:t>
          </a:r>
        </a:p>
      </xdr:txBody>
    </xdr:sp>
    <xdr:clientData/>
  </xdr:twoCellAnchor>
  <xdr:twoCellAnchor editAs="oneCell">
    <xdr:from>
      <xdr:col>0</xdr:col>
      <xdr:colOff>190502</xdr:colOff>
      <xdr:row>1</xdr:row>
      <xdr:rowOff>53581</xdr:rowOff>
    </xdr:from>
    <xdr:to>
      <xdr:col>2</xdr:col>
      <xdr:colOff>535217</xdr:colOff>
      <xdr:row>3</xdr:row>
      <xdr:rowOff>217408</xdr:rowOff>
    </xdr:to>
    <xdr:pic>
      <xdr:nvPicPr>
        <xdr:cNvPr id="12" name="Image 11" descr="Une image contenant Graphique, graphisme, Police, symbole&#10;&#10;Description générée automatiquement">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2" y="301231"/>
          <a:ext cx="1421040" cy="659127"/>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9525</xdr:colOff>
      <xdr:row>7</xdr:row>
      <xdr:rowOff>19050</xdr:rowOff>
    </xdr:from>
    <xdr:to>
      <xdr:col>7</xdr:col>
      <xdr:colOff>208189</xdr:colOff>
      <xdr:row>8</xdr:row>
      <xdr:rowOff>50800</xdr:rowOff>
    </xdr:to>
    <xdr:sp macro="" textlink="">
      <xdr:nvSpPr>
        <xdr:cNvPr id="3084" name="Check Box 12" hidden="1">
          <a:extLst>
            <a:ext uri="{63B3BB69-23CF-44E3-9099-C40C66FF867C}">
              <a14:compatExt xmlns:a14="http://schemas.microsoft.com/office/drawing/2010/main"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Opération d'adaptation capacitaire</a:t>
          </a:r>
        </a:p>
      </xdr:txBody>
    </xdr:sp>
    <xdr:clientData/>
  </xdr:twoCellAnchor>
  <xdr:twoCellAnchor editAs="oneCell">
    <xdr:from>
      <xdr:col>4</xdr:col>
      <xdr:colOff>0</xdr:colOff>
      <xdr:row>8</xdr:row>
      <xdr:rowOff>0</xdr:rowOff>
    </xdr:from>
    <xdr:to>
      <xdr:col>7</xdr:col>
      <xdr:colOff>198664</xdr:colOff>
      <xdr:row>9</xdr:row>
      <xdr:rowOff>127000</xdr:rowOff>
    </xdr:to>
    <xdr:sp macro="" textlink="">
      <xdr:nvSpPr>
        <xdr:cNvPr id="3085" name="Check Box 13" hidden="1">
          <a:extLst>
            <a:ext uri="{63B3BB69-23CF-44E3-9099-C40C66FF867C}">
              <a14:compatExt xmlns:a14="http://schemas.microsoft.com/office/drawing/2010/main"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Opération de maintenance lourde</a:t>
          </a:r>
        </a:p>
      </xdr:txBody>
    </xdr:sp>
    <xdr:clientData/>
  </xdr:twoCellAnchor>
  <xdr:twoCellAnchor editAs="oneCell">
    <xdr:from>
      <xdr:col>4</xdr:col>
      <xdr:colOff>352425</xdr:colOff>
      <xdr:row>7</xdr:row>
      <xdr:rowOff>266700</xdr:rowOff>
    </xdr:from>
    <xdr:to>
      <xdr:col>7</xdr:col>
      <xdr:colOff>217714</xdr:colOff>
      <xdr:row>9</xdr:row>
      <xdr:rowOff>28121</xdr:rowOff>
    </xdr:to>
    <xdr:sp macro="" textlink="">
      <xdr:nvSpPr>
        <xdr:cNvPr id="3086" name="Check Box 14" hidden="1">
          <a:extLst>
            <a:ext uri="{63B3BB69-23CF-44E3-9099-C40C66FF867C}">
              <a14:compatExt xmlns:a14="http://schemas.microsoft.com/office/drawing/2010/main"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Technico-Opérationnelle (TO)</a:t>
          </a:r>
        </a:p>
      </xdr:txBody>
    </xdr:sp>
    <xdr:clientData/>
  </xdr:twoCellAnchor>
  <xdr:twoCellAnchor editAs="oneCell">
    <xdr:from>
      <xdr:col>4</xdr:col>
      <xdr:colOff>352425</xdr:colOff>
      <xdr:row>8</xdr:row>
      <xdr:rowOff>0</xdr:rowOff>
    </xdr:from>
    <xdr:to>
      <xdr:col>7</xdr:col>
      <xdr:colOff>217714</xdr:colOff>
      <xdr:row>9</xdr:row>
      <xdr:rowOff>34472</xdr:rowOff>
    </xdr:to>
    <xdr:sp macro="" textlink="">
      <xdr:nvSpPr>
        <xdr:cNvPr id="3087" name="Check Box 15" hidden="1">
          <a:extLst>
            <a:ext uri="{63B3BB69-23CF-44E3-9099-C40C66FF867C}">
              <a14:compatExt xmlns:a14="http://schemas.microsoft.com/office/drawing/2010/main"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Non Technico-Opérationnelle (NTO)</a:t>
          </a:r>
        </a:p>
      </xdr:txBody>
    </xdr:sp>
    <xdr:clientData/>
  </xdr:twoCellAnchor>
  <xdr:twoCellAnchor editAs="oneCell">
    <xdr:from>
      <xdr:col>4</xdr:col>
      <xdr:colOff>361950</xdr:colOff>
      <xdr:row>8</xdr:row>
      <xdr:rowOff>0</xdr:rowOff>
    </xdr:from>
    <xdr:to>
      <xdr:col>7</xdr:col>
      <xdr:colOff>227239</xdr:colOff>
      <xdr:row>9</xdr:row>
      <xdr:rowOff>31750</xdr:rowOff>
    </xdr:to>
    <xdr:sp macro="" textlink="">
      <xdr:nvSpPr>
        <xdr:cNvPr id="3088" name="Check Box 16" hidden="1">
          <a:extLst>
            <a:ext uri="{63B3BB69-23CF-44E3-9099-C40C66FF867C}">
              <a14:compatExt xmlns:a14="http://schemas.microsoft.com/office/drawing/2010/main"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Ouvrage de soutien général (MLI)</a:t>
          </a:r>
        </a:p>
      </xdr:txBody>
    </xdr:sp>
    <xdr:clientData/>
  </xdr:twoCellAnchor>
  <xdr:twoCellAnchor editAs="oneCell">
    <xdr:from>
      <xdr:col>4</xdr:col>
      <xdr:colOff>361950</xdr:colOff>
      <xdr:row>8</xdr:row>
      <xdr:rowOff>0</xdr:rowOff>
    </xdr:from>
    <xdr:to>
      <xdr:col>7</xdr:col>
      <xdr:colOff>227239</xdr:colOff>
      <xdr:row>9</xdr:row>
      <xdr:rowOff>31750</xdr:rowOff>
    </xdr:to>
    <xdr:sp macro="" textlink="">
      <xdr:nvSpPr>
        <xdr:cNvPr id="3089" name="Check Box 17" hidden="1">
          <a:extLst>
            <a:ext uri="{63B3BB69-23CF-44E3-9099-C40C66FF867C}">
              <a14:compatExt xmlns:a14="http://schemas.microsoft.com/office/drawing/2010/main"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Ouvrage(s) opérationnel(s) (MLO)</a:t>
          </a:r>
        </a:p>
      </xdr:txBody>
    </xdr:sp>
    <xdr:clientData/>
  </xdr:twoCellAnchor>
  <xdr:twoCellAnchor editAs="oneCell">
    <xdr:from>
      <xdr:col>12</xdr:col>
      <xdr:colOff>9525</xdr:colOff>
      <xdr:row>6</xdr:row>
      <xdr:rowOff>19050</xdr:rowOff>
    </xdr:from>
    <xdr:to>
      <xdr:col>15</xdr:col>
      <xdr:colOff>569364</xdr:colOff>
      <xdr:row>7</xdr:row>
      <xdr:rowOff>60325</xdr:rowOff>
    </xdr:to>
    <xdr:sp macro="" textlink="">
      <xdr:nvSpPr>
        <xdr:cNvPr id="3090" name="Check Box 18" hidden="1">
          <a:extLst>
            <a:ext uri="{63B3BB69-23CF-44E3-9099-C40C66FF867C}">
              <a14:compatExt xmlns:a14="http://schemas.microsoft.com/office/drawing/2010/main"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Mandat de maîtrise d'ouvrage</a:t>
          </a:r>
        </a:p>
      </xdr:txBody>
    </xdr:sp>
    <xdr:clientData/>
  </xdr:twoCellAnchor>
  <xdr:twoCellAnchor editAs="oneCell">
    <xdr:from>
      <xdr:col>12</xdr:col>
      <xdr:colOff>9525</xdr:colOff>
      <xdr:row>6</xdr:row>
      <xdr:rowOff>200025</xdr:rowOff>
    </xdr:from>
    <xdr:to>
      <xdr:col>15</xdr:col>
      <xdr:colOff>569364</xdr:colOff>
      <xdr:row>7</xdr:row>
      <xdr:rowOff>233590</xdr:rowOff>
    </xdr:to>
    <xdr:sp macro="" textlink="">
      <xdr:nvSpPr>
        <xdr:cNvPr id="3091"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Maitrise d'œuvre externalisée</a:t>
          </a:r>
        </a:p>
      </xdr:txBody>
    </xdr:sp>
    <xdr:clientData/>
  </xdr:twoCellAnchor>
  <xdr:twoCellAnchor editAs="oneCell">
    <xdr:from>
      <xdr:col>12</xdr:col>
      <xdr:colOff>381000</xdr:colOff>
      <xdr:row>7</xdr:row>
      <xdr:rowOff>104775</xdr:rowOff>
    </xdr:from>
    <xdr:to>
      <xdr:col>15</xdr:col>
      <xdr:colOff>504504</xdr:colOff>
      <xdr:row>8</xdr:row>
      <xdr:rowOff>199571</xdr:rowOff>
    </xdr:to>
    <xdr:sp macro="" textlink="">
      <xdr:nvSpPr>
        <xdr:cNvPr id="3092"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MOP avec concours</a:t>
          </a:r>
        </a:p>
      </xdr:txBody>
    </xdr:sp>
    <xdr:clientData/>
  </xdr:twoCellAnchor>
  <xdr:twoCellAnchor editAs="oneCell">
    <xdr:from>
      <xdr:col>12</xdr:col>
      <xdr:colOff>381000</xdr:colOff>
      <xdr:row>7</xdr:row>
      <xdr:rowOff>276225</xdr:rowOff>
    </xdr:from>
    <xdr:to>
      <xdr:col>15</xdr:col>
      <xdr:colOff>504504</xdr:colOff>
      <xdr:row>9</xdr:row>
      <xdr:rowOff>24946</xdr:rowOff>
    </xdr:to>
    <xdr:sp macro="" textlink="">
      <xdr:nvSpPr>
        <xdr:cNvPr id="3093"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MOP sans concours</a:t>
          </a:r>
        </a:p>
      </xdr:txBody>
    </xdr:sp>
    <xdr:clientData/>
  </xdr:twoCellAnchor>
  <xdr:twoCellAnchor editAs="oneCell">
    <xdr:from>
      <xdr:col>12</xdr:col>
      <xdr:colOff>9525</xdr:colOff>
      <xdr:row>8</xdr:row>
      <xdr:rowOff>0</xdr:rowOff>
    </xdr:from>
    <xdr:to>
      <xdr:col>15</xdr:col>
      <xdr:colOff>569364</xdr:colOff>
      <xdr:row>9</xdr:row>
      <xdr:rowOff>34472</xdr:rowOff>
    </xdr:to>
    <xdr:sp macro="" textlink="">
      <xdr:nvSpPr>
        <xdr:cNvPr id="3094" name="Check Box 22" hidden="1">
          <a:extLst>
            <a:ext uri="{63B3BB69-23CF-44E3-9099-C40C66FF867C}">
              <a14:compatExt xmlns:a14="http://schemas.microsoft.com/office/drawing/2010/main"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Maitrise d'œuvre interne</a:t>
          </a:r>
        </a:p>
      </xdr:txBody>
    </xdr:sp>
    <xdr:clientData/>
  </xdr:twoCellAnchor>
  <xdr:twoCellAnchor editAs="oneCell">
    <xdr:from>
      <xdr:col>12</xdr:col>
      <xdr:colOff>9525</xdr:colOff>
      <xdr:row>8</xdr:row>
      <xdr:rowOff>0</xdr:rowOff>
    </xdr:from>
    <xdr:to>
      <xdr:col>15</xdr:col>
      <xdr:colOff>569364</xdr:colOff>
      <xdr:row>9</xdr:row>
      <xdr:rowOff>29482</xdr:rowOff>
    </xdr:to>
    <xdr:sp macro="" textlink="">
      <xdr:nvSpPr>
        <xdr:cNvPr id="3095" name="Check Box 23" hidden="1">
          <a:extLst>
            <a:ext uri="{63B3BB69-23CF-44E3-9099-C40C66FF867C}">
              <a14:compatExt xmlns:a14="http://schemas.microsoft.com/office/drawing/2010/main"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Marché global sectoriel</a:t>
          </a:r>
        </a:p>
      </xdr:txBody>
    </xdr:sp>
    <xdr:clientData/>
  </xdr:twoCellAnchor>
  <xdr:twoCellAnchor editAs="oneCell">
    <xdr:from>
      <xdr:col>12</xdr:col>
      <xdr:colOff>9525</xdr:colOff>
      <xdr:row>8</xdr:row>
      <xdr:rowOff>0</xdr:rowOff>
    </xdr:from>
    <xdr:to>
      <xdr:col>15</xdr:col>
      <xdr:colOff>569364</xdr:colOff>
      <xdr:row>9</xdr:row>
      <xdr:rowOff>50800</xdr:rowOff>
    </xdr:to>
    <xdr:sp macro="" textlink="">
      <xdr:nvSpPr>
        <xdr:cNvPr id="3096" name="Check Box 24" hidden="1">
          <a:extLst>
            <a:ext uri="{63B3BB69-23CF-44E3-9099-C40C66FF867C}">
              <a14:compatExt xmlns:a14="http://schemas.microsoft.com/office/drawing/2010/main"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Accord-cadre</a:t>
          </a:r>
        </a:p>
      </xdr:txBody>
    </xdr:sp>
    <xdr:clientData/>
  </xdr:twoCellAnchor>
  <xdr:twoCellAnchor editAs="oneCell">
    <xdr:from>
      <xdr:col>12</xdr:col>
      <xdr:colOff>9525</xdr:colOff>
      <xdr:row>8</xdr:row>
      <xdr:rowOff>0</xdr:rowOff>
    </xdr:from>
    <xdr:to>
      <xdr:col>15</xdr:col>
      <xdr:colOff>569364</xdr:colOff>
      <xdr:row>9</xdr:row>
      <xdr:rowOff>31750</xdr:rowOff>
    </xdr:to>
    <xdr:sp macro="" textlink="">
      <xdr:nvSpPr>
        <xdr:cNvPr id="3097" name="Check Box 25" hidden="1">
          <a:extLst>
            <a:ext uri="{63B3BB69-23CF-44E3-9099-C40C66FF867C}">
              <a14:compatExt xmlns:a14="http://schemas.microsoft.com/office/drawing/2010/main"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Marché industriel</a:t>
          </a:r>
        </a:p>
      </xdr:txBody>
    </xdr:sp>
    <xdr:clientData/>
  </xdr:twoCellAnchor>
  <xdr:twoCellAnchor editAs="oneCell">
    <xdr:from>
      <xdr:col>12</xdr:col>
      <xdr:colOff>9525</xdr:colOff>
      <xdr:row>8</xdr:row>
      <xdr:rowOff>0</xdr:rowOff>
    </xdr:from>
    <xdr:to>
      <xdr:col>15</xdr:col>
      <xdr:colOff>569364</xdr:colOff>
      <xdr:row>9</xdr:row>
      <xdr:rowOff>31750</xdr:rowOff>
    </xdr:to>
    <xdr:sp macro="" textlink="">
      <xdr:nvSpPr>
        <xdr:cNvPr id="3098" name="Check Box 26" hidden="1">
          <a:extLst>
            <a:ext uri="{63B3BB69-23CF-44E3-9099-C40C66FF867C}">
              <a14:compatExt xmlns:a14="http://schemas.microsoft.com/office/drawing/2010/main"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Main d'œuvre militaire</a:t>
          </a:r>
        </a:p>
      </xdr:txBody>
    </xdr:sp>
    <xdr:clientData/>
  </xdr:twoCellAnchor>
  <xdr:twoCellAnchor editAs="oneCell">
    <xdr:from>
      <xdr:col>1</xdr:col>
      <xdr:colOff>19050</xdr:colOff>
      <xdr:row>53</xdr:row>
      <xdr:rowOff>0</xdr:rowOff>
    </xdr:from>
    <xdr:to>
      <xdr:col>1</xdr:col>
      <xdr:colOff>561975</xdr:colOff>
      <xdr:row>53</xdr:row>
      <xdr:rowOff>247196</xdr:rowOff>
    </xdr:to>
    <xdr:sp macro="" textlink="">
      <xdr:nvSpPr>
        <xdr:cNvPr id="3099" name="Check Box 27" hidden="1">
          <a:extLst>
            <a:ext uri="{63B3BB69-23CF-44E3-9099-C40C66FF867C}">
              <a14:compatExt xmlns:a14="http://schemas.microsoft.com/office/drawing/2010/main"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SPS</a:t>
          </a:r>
        </a:p>
      </xdr:txBody>
    </xdr:sp>
    <xdr:clientData/>
  </xdr:twoCellAnchor>
  <xdr:twoCellAnchor editAs="oneCell">
    <xdr:from>
      <xdr:col>1</xdr:col>
      <xdr:colOff>19050</xdr:colOff>
      <xdr:row>53</xdr:row>
      <xdr:rowOff>0</xdr:rowOff>
    </xdr:from>
    <xdr:to>
      <xdr:col>1</xdr:col>
      <xdr:colOff>552450</xdr:colOff>
      <xdr:row>53</xdr:row>
      <xdr:rowOff>247197</xdr:rowOff>
    </xdr:to>
    <xdr:sp macro="" textlink="">
      <xdr:nvSpPr>
        <xdr:cNvPr id="3100" name="Check Box 28" hidden="1">
          <a:extLst>
            <a:ext uri="{63B3BB69-23CF-44E3-9099-C40C66FF867C}">
              <a14:compatExt xmlns:a14="http://schemas.microsoft.com/office/drawing/2010/main"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CT</a:t>
          </a:r>
        </a:p>
      </xdr:txBody>
    </xdr:sp>
    <xdr:clientData/>
  </xdr:twoCellAnchor>
  <xdr:twoCellAnchor editAs="oneCell">
    <xdr:from>
      <xdr:col>1</xdr:col>
      <xdr:colOff>19050</xdr:colOff>
      <xdr:row>53</xdr:row>
      <xdr:rowOff>0</xdr:rowOff>
    </xdr:from>
    <xdr:to>
      <xdr:col>1</xdr:col>
      <xdr:colOff>552450</xdr:colOff>
      <xdr:row>53</xdr:row>
      <xdr:rowOff>247196</xdr:rowOff>
    </xdr:to>
    <xdr:sp macro="" textlink="">
      <xdr:nvSpPr>
        <xdr:cNvPr id="3101" name="Check Box 29" hidden="1">
          <a:extLst>
            <a:ext uri="{63B3BB69-23CF-44E3-9099-C40C66FF867C}">
              <a14:compatExt xmlns:a14="http://schemas.microsoft.com/office/drawing/2010/main"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BIM</a:t>
          </a:r>
        </a:p>
      </xdr:txBody>
    </xdr:sp>
    <xdr:clientData/>
  </xdr:twoCellAnchor>
  <xdr:twoCellAnchor editAs="oneCell">
    <xdr:from>
      <xdr:col>3</xdr:col>
      <xdr:colOff>19050</xdr:colOff>
      <xdr:row>53</xdr:row>
      <xdr:rowOff>0</xdr:rowOff>
    </xdr:from>
    <xdr:to>
      <xdr:col>4</xdr:col>
      <xdr:colOff>168729</xdr:colOff>
      <xdr:row>53</xdr:row>
      <xdr:rowOff>247196</xdr:rowOff>
    </xdr:to>
    <xdr:sp macro="" textlink="">
      <xdr:nvSpPr>
        <xdr:cNvPr id="3102" name="Check Box 30" hidden="1">
          <a:extLst>
            <a:ext uri="{63B3BB69-23CF-44E3-9099-C40C66FF867C}">
              <a14:compatExt xmlns:a14="http://schemas.microsoft.com/office/drawing/2010/main"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SSIncendie</a:t>
          </a:r>
        </a:p>
      </xdr:txBody>
    </xdr:sp>
    <xdr:clientData/>
  </xdr:twoCellAnchor>
  <xdr:twoCellAnchor editAs="oneCell">
    <xdr:from>
      <xdr:col>3</xdr:col>
      <xdr:colOff>19050</xdr:colOff>
      <xdr:row>53</xdr:row>
      <xdr:rowOff>0</xdr:rowOff>
    </xdr:from>
    <xdr:to>
      <xdr:col>3</xdr:col>
      <xdr:colOff>561975</xdr:colOff>
      <xdr:row>53</xdr:row>
      <xdr:rowOff>247197</xdr:rowOff>
    </xdr:to>
    <xdr:sp macro="" textlink="">
      <xdr:nvSpPr>
        <xdr:cNvPr id="3103" name="Check Box 31" hidden="1">
          <a:extLst>
            <a:ext uri="{63B3BB69-23CF-44E3-9099-C40C66FF867C}">
              <a14:compatExt xmlns:a14="http://schemas.microsoft.com/office/drawing/2010/main"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RT</a:t>
          </a:r>
        </a:p>
      </xdr:txBody>
    </xdr:sp>
    <xdr:clientData/>
  </xdr:twoCellAnchor>
  <xdr:twoCellAnchor editAs="oneCell">
    <xdr:from>
      <xdr:col>3</xdr:col>
      <xdr:colOff>19050</xdr:colOff>
      <xdr:row>53</xdr:row>
      <xdr:rowOff>0</xdr:rowOff>
    </xdr:from>
    <xdr:to>
      <xdr:col>4</xdr:col>
      <xdr:colOff>292554</xdr:colOff>
      <xdr:row>53</xdr:row>
      <xdr:rowOff>247196</xdr:rowOff>
    </xdr:to>
    <xdr:sp macro="" textlink="">
      <xdr:nvSpPr>
        <xdr:cNvPr id="3104" name="Check Box 32" hidden="1">
          <a:extLst>
            <a:ext uri="{63B3BB69-23CF-44E3-9099-C40C66FF867C}">
              <a14:compatExt xmlns:a14="http://schemas.microsoft.com/office/drawing/2010/main"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Homologation SSI</a:t>
          </a:r>
        </a:p>
      </xdr:txBody>
    </xdr:sp>
    <xdr:clientData/>
  </xdr:twoCellAnchor>
  <xdr:twoCellAnchor editAs="oneCell">
    <xdr:from>
      <xdr:col>5</xdr:col>
      <xdr:colOff>466725</xdr:colOff>
      <xdr:row>53</xdr:row>
      <xdr:rowOff>0</xdr:rowOff>
    </xdr:from>
    <xdr:to>
      <xdr:col>6</xdr:col>
      <xdr:colOff>304347</xdr:colOff>
      <xdr:row>53</xdr:row>
      <xdr:rowOff>247196</xdr:rowOff>
    </xdr:to>
    <xdr:sp macro="" textlink="">
      <xdr:nvSpPr>
        <xdr:cNvPr id="3105" name="Check Box 33" hidden="1">
          <a:extLst>
            <a:ext uri="{63B3BB69-23CF-44E3-9099-C40C66FF867C}">
              <a14:compatExt xmlns:a14="http://schemas.microsoft.com/office/drawing/2010/main"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Autre</a:t>
          </a:r>
        </a:p>
      </xdr:txBody>
    </xdr:sp>
    <xdr:clientData/>
  </xdr:twoCellAnchor>
  <xdr:twoCellAnchor editAs="oneCell">
    <xdr:from>
      <xdr:col>5</xdr:col>
      <xdr:colOff>457200</xdr:colOff>
      <xdr:row>53</xdr:row>
      <xdr:rowOff>0</xdr:rowOff>
    </xdr:from>
    <xdr:to>
      <xdr:col>6</xdr:col>
      <xdr:colOff>304347</xdr:colOff>
      <xdr:row>53</xdr:row>
      <xdr:rowOff>247196</xdr:rowOff>
    </xdr:to>
    <xdr:sp macro="" textlink="">
      <xdr:nvSpPr>
        <xdr:cNvPr id="3106" name="Check Box 34" hidden="1">
          <a:extLst>
            <a:ext uri="{63B3BB69-23CF-44E3-9099-C40C66FF867C}">
              <a14:compatExt xmlns:a14="http://schemas.microsoft.com/office/drawing/2010/main"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BET</a:t>
          </a:r>
        </a:p>
      </xdr:txBody>
    </xdr:sp>
    <xdr:clientData/>
  </xdr:twoCellAnchor>
  <xdr:twoCellAnchor editAs="oneCell">
    <xdr:from>
      <xdr:col>5</xdr:col>
      <xdr:colOff>466725</xdr:colOff>
      <xdr:row>53</xdr:row>
      <xdr:rowOff>0</xdr:rowOff>
    </xdr:from>
    <xdr:to>
      <xdr:col>6</xdr:col>
      <xdr:colOff>304347</xdr:colOff>
      <xdr:row>53</xdr:row>
      <xdr:rowOff>247197</xdr:rowOff>
    </xdr:to>
    <xdr:sp macro="" textlink="">
      <xdr:nvSpPr>
        <xdr:cNvPr id="3107" name="Check Box 35" hidden="1">
          <a:extLst>
            <a:ext uri="{63B3BB69-23CF-44E3-9099-C40C66FF867C}">
              <a14:compatExt xmlns:a14="http://schemas.microsoft.com/office/drawing/2010/main"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OPC</a:t>
          </a:r>
        </a:p>
      </xdr:txBody>
    </xdr:sp>
    <xdr:clientData/>
  </xdr:twoCellAnchor>
  <xdr:twoCellAnchor editAs="oneCell">
    <xdr:from>
      <xdr:col>0</xdr:col>
      <xdr:colOff>235858</xdr:colOff>
      <xdr:row>1</xdr:row>
      <xdr:rowOff>54429</xdr:rowOff>
    </xdr:from>
    <xdr:to>
      <xdr:col>2</xdr:col>
      <xdr:colOff>580573</xdr:colOff>
      <xdr:row>3</xdr:row>
      <xdr:rowOff>218256</xdr:rowOff>
    </xdr:to>
    <xdr:pic>
      <xdr:nvPicPr>
        <xdr:cNvPr id="28" name="Image 27" descr="Une image contenant Graphique, graphisme, Police, symbole&#10;&#10;Description générée automatiquement">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8" y="244929"/>
          <a:ext cx="1478644" cy="671827"/>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263068</xdr:colOff>
      <xdr:row>1</xdr:row>
      <xdr:rowOff>45355</xdr:rowOff>
    </xdr:from>
    <xdr:to>
      <xdr:col>2</xdr:col>
      <xdr:colOff>594176</xdr:colOff>
      <xdr:row>3</xdr:row>
      <xdr:rowOff>209182</xdr:rowOff>
    </xdr:to>
    <xdr:pic>
      <xdr:nvPicPr>
        <xdr:cNvPr id="5" name="Image 4" descr="Une image contenant Graphique, graphisme, Police, symbole&#10;&#10;Description générée automatiquement">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3068" y="299355"/>
          <a:ext cx="1478644" cy="671827"/>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85725</xdr:colOff>
      <xdr:row>36</xdr:row>
      <xdr:rowOff>0</xdr:rowOff>
    </xdr:from>
    <xdr:to>
      <xdr:col>4</xdr:col>
      <xdr:colOff>333375</xdr:colOff>
      <xdr:row>37</xdr:row>
      <xdr:rowOff>32204</xdr:rowOff>
    </xdr:to>
    <xdr:sp macro="" textlink="">
      <xdr:nvSpPr>
        <xdr:cNvPr id="7169" name="Check Box 1" hidden="1">
          <a:extLst>
            <a:ext uri="{63B3BB69-23CF-44E3-9099-C40C66FF867C}">
              <a14:compatExt xmlns:a14="http://schemas.microsoft.com/office/drawing/2010/main"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163286</xdr:colOff>
      <xdr:row>1</xdr:row>
      <xdr:rowOff>18143</xdr:rowOff>
    </xdr:from>
    <xdr:to>
      <xdr:col>2</xdr:col>
      <xdr:colOff>491673</xdr:colOff>
      <xdr:row>3</xdr:row>
      <xdr:rowOff>181970</xdr:rowOff>
    </xdr:to>
    <xdr:pic>
      <xdr:nvPicPr>
        <xdr:cNvPr id="4" name="Image 3" descr="Une image contenant Graphique, graphisme, Police, symbole&#10;&#10;Description générée automatiquement">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286" y="208643"/>
          <a:ext cx="1475923" cy="671827"/>
        </a:xfrm>
        <a:prstGeom prst="rect">
          <a:avLst/>
        </a:prstGeom>
        <a:solidFill>
          <a:schemeClr val="bg1"/>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2</xdr:row>
      <xdr:rowOff>19050</xdr:rowOff>
    </xdr:from>
    <xdr:to>
      <xdr:col>1</xdr:col>
      <xdr:colOff>1483178</xdr:colOff>
      <xdr:row>2</xdr:row>
      <xdr:rowOff>444246</xdr:rowOff>
    </xdr:to>
    <xdr:pic>
      <xdr:nvPicPr>
        <xdr:cNvPr id="2" name="Imag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454" y="413657"/>
          <a:ext cx="1473653" cy="425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2</xdr:row>
      <xdr:rowOff>19050</xdr:rowOff>
    </xdr:from>
    <xdr:to>
      <xdr:col>1</xdr:col>
      <xdr:colOff>1426483</xdr:colOff>
      <xdr:row>2</xdr:row>
      <xdr:rowOff>672734</xdr:rowOff>
    </xdr:to>
    <xdr:pic>
      <xdr:nvPicPr>
        <xdr:cNvPr id="3" name="Image 2" descr="Une image contenant Graphique, graphisme, Police, symbole&#10;&#10;Description générée automatiquement">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4454" y="413657"/>
          <a:ext cx="1416958" cy="653684"/>
        </a:xfrm>
        <a:prstGeom prst="rect">
          <a:avLst/>
        </a:prstGeom>
        <a:solidFill>
          <a:schemeClr val="bg1"/>
        </a:solid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valette1\Documents\BSCP\CEPI\05_DOCS_Models\Documents_models_CEPI\fiche%20synth&#232;se_CEPI\F-Synth&#232;se-CEPI_OP&#233;_COSI_Jalon_V8_proje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valette1/Documents/BSCP/CEPI/2024_TDS_OPES_CEPI_161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o T1-2-3 2024  "/>
      <sheetName val="Liste suivi CEPI 2024 "/>
      <sheetName val="1_FS-CEPI Présentation"/>
      <sheetName val="liste -Suivi Ecarts"/>
      <sheetName val="Liste globale init 2024"/>
      <sheetName val="Calend-T-2024 Prev-C "/>
      <sheetName val="POC_Suivi "/>
      <sheetName val="lisez-moi"/>
    </sheetNames>
    <sheetDataSet>
      <sheetData sheetId="0" refreshError="1"/>
      <sheetData sheetId="1" refreshError="1"/>
      <sheetData sheetId="2">
        <row r="2">
          <cell r="D2" t="str">
            <v>FICHE SYNTHESE Comité d’Examen des Projets d’Infrastructure (CEPI)</v>
          </cell>
        </row>
        <row r="4">
          <cell r="F4" t="str">
            <v>LYON</v>
          </cell>
        </row>
        <row r="11">
          <cell r="O11">
            <v>2020</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s://forge.intradef.gouv.fr/plugins/mediawiki/wiki/sidgmo/index.php?title=Actualisation"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zoomScale="110" zoomScaleNormal="110" workbookViewId="0">
      <selection activeCell="B4" sqref="B4:E16"/>
    </sheetView>
  </sheetViews>
  <sheetFormatPr baseColWidth="10" defaultColWidth="11.453125" defaultRowHeight="14" x14ac:dyDescent="0.35"/>
  <cols>
    <col min="1" max="1" width="6.54296875" style="114" customWidth="1"/>
    <col min="2" max="2" width="17.54296875" style="114" customWidth="1"/>
    <col min="3" max="3" width="8.7265625" style="114" customWidth="1"/>
    <col min="4" max="4" width="7.453125" style="114" customWidth="1"/>
    <col min="5" max="5" width="97.54296875" style="114" customWidth="1"/>
    <col min="6" max="16384" width="11.453125" style="114"/>
  </cols>
  <sheetData>
    <row r="1" spans="1:10" x14ac:dyDescent="0.35">
      <c r="A1" s="112" t="s">
        <v>0</v>
      </c>
      <c r="B1" s="113"/>
      <c r="C1" s="113"/>
      <c r="D1" s="113"/>
      <c r="E1" s="113" t="s">
        <v>1</v>
      </c>
    </row>
    <row r="2" spans="1:10" ht="18.75" customHeight="1" x14ac:dyDescent="0.35">
      <c r="B2" s="233" t="s">
        <v>543</v>
      </c>
      <c r="C2" s="233"/>
      <c r="D2" s="232"/>
      <c r="E2" s="232"/>
    </row>
    <row r="3" spans="1:10" x14ac:dyDescent="0.35">
      <c r="B3" s="113"/>
      <c r="C3" s="113"/>
      <c r="D3" s="113"/>
      <c r="E3" s="113"/>
    </row>
    <row r="4" spans="1:10" ht="30.65" customHeight="1" x14ac:dyDescent="0.35">
      <c r="B4" s="319" t="s">
        <v>2</v>
      </c>
      <c r="C4" s="320"/>
      <c r="D4" s="320"/>
      <c r="E4" s="320"/>
    </row>
    <row r="5" spans="1:10" ht="25.5" customHeight="1" x14ac:dyDescent="0.35">
      <c r="B5" s="111" t="s">
        <v>3</v>
      </c>
      <c r="C5" s="111" t="s">
        <v>4</v>
      </c>
      <c r="D5" s="111" t="s">
        <v>5</v>
      </c>
      <c r="E5" s="111" t="s">
        <v>6</v>
      </c>
    </row>
    <row r="6" spans="1:10" ht="25.5" hidden="1" customHeight="1" x14ac:dyDescent="0.35">
      <c r="B6" s="234" t="s">
        <v>7</v>
      </c>
      <c r="C6" s="235">
        <v>45139</v>
      </c>
      <c r="D6" s="234" t="s">
        <v>8</v>
      </c>
      <c r="E6" s="236" t="s">
        <v>9</v>
      </c>
    </row>
    <row r="7" spans="1:10" ht="25.5" hidden="1" customHeight="1" x14ac:dyDescent="0.35">
      <c r="B7" s="237" t="s">
        <v>7</v>
      </c>
      <c r="C7" s="238">
        <v>45170</v>
      </c>
      <c r="D7" s="237" t="s">
        <v>10</v>
      </c>
      <c r="E7" s="239" t="s">
        <v>544</v>
      </c>
    </row>
    <row r="8" spans="1:10" ht="25.5" hidden="1" customHeight="1" x14ac:dyDescent="0.35">
      <c r="B8" s="237" t="s">
        <v>7</v>
      </c>
      <c r="C8" s="238">
        <v>45200</v>
      </c>
      <c r="D8" s="237" t="s">
        <v>11</v>
      </c>
      <c r="E8" s="239" t="s">
        <v>12</v>
      </c>
    </row>
    <row r="9" spans="1:10" ht="25.5" hidden="1" customHeight="1" x14ac:dyDescent="0.35">
      <c r="B9" s="237" t="s">
        <v>7</v>
      </c>
      <c r="C9" s="238">
        <v>45231</v>
      </c>
      <c r="D9" s="237" t="s">
        <v>13</v>
      </c>
      <c r="E9" s="239" t="s">
        <v>545</v>
      </c>
    </row>
    <row r="10" spans="1:10" ht="25.5" hidden="1" customHeight="1" x14ac:dyDescent="0.35">
      <c r="B10" s="237" t="s">
        <v>14</v>
      </c>
      <c r="C10" s="238">
        <v>45231</v>
      </c>
      <c r="D10" s="237" t="s">
        <v>15</v>
      </c>
      <c r="E10" s="239" t="s">
        <v>16</v>
      </c>
    </row>
    <row r="11" spans="1:10" ht="25.5" hidden="1" customHeight="1" x14ac:dyDescent="0.35">
      <c r="B11" s="237" t="s">
        <v>14</v>
      </c>
      <c r="C11" s="238">
        <v>45231</v>
      </c>
      <c r="D11" s="237" t="s">
        <v>17</v>
      </c>
      <c r="E11" s="239" t="s">
        <v>546</v>
      </c>
    </row>
    <row r="12" spans="1:10" ht="25.5" hidden="1" customHeight="1" x14ac:dyDescent="0.35">
      <c r="B12" s="237" t="s">
        <v>14</v>
      </c>
      <c r="C12" s="238">
        <v>45292</v>
      </c>
      <c r="D12" s="237" t="s">
        <v>18</v>
      </c>
      <c r="E12" s="239" t="s">
        <v>439</v>
      </c>
      <c r="I12" s="243"/>
      <c r="J12" s="242"/>
    </row>
    <row r="13" spans="1:10" ht="25.5" hidden="1" customHeight="1" x14ac:dyDescent="0.35">
      <c r="B13" s="237" t="s">
        <v>14</v>
      </c>
      <c r="C13" s="238">
        <v>45444</v>
      </c>
      <c r="D13" s="237" t="s">
        <v>349</v>
      </c>
      <c r="E13" s="239" t="s">
        <v>437</v>
      </c>
    </row>
    <row r="14" spans="1:10" ht="25.5" hidden="1" customHeight="1" x14ac:dyDescent="0.35">
      <c r="B14" s="237" t="s">
        <v>14</v>
      </c>
      <c r="C14" s="238">
        <v>45566</v>
      </c>
      <c r="D14" s="237" t="s">
        <v>429</v>
      </c>
      <c r="E14" s="239" t="s">
        <v>438</v>
      </c>
    </row>
    <row r="15" spans="1:10" ht="25.5" hidden="1" customHeight="1" x14ac:dyDescent="0.35">
      <c r="B15" s="237" t="s">
        <v>14</v>
      </c>
      <c r="C15" s="240">
        <v>45667</v>
      </c>
      <c r="D15" s="237" t="s">
        <v>441</v>
      </c>
      <c r="E15" s="241" t="s">
        <v>540</v>
      </c>
    </row>
    <row r="16" spans="1:10" ht="25.5" customHeight="1" x14ac:dyDescent="0.35">
      <c r="B16" s="242" t="s">
        <v>14</v>
      </c>
      <c r="C16" s="243">
        <v>45778</v>
      </c>
      <c r="D16" s="242" t="s">
        <v>532</v>
      </c>
      <c r="E16" s="242" t="s">
        <v>553</v>
      </c>
      <c r="I16" s="195"/>
    </row>
    <row r="17" spans="2:9" s="196" customFormat="1" ht="17.25" customHeight="1" x14ac:dyDescent="0.35">
      <c r="B17" s="244"/>
      <c r="C17" s="244"/>
      <c r="D17" s="244"/>
      <c r="E17" s="244"/>
      <c r="F17" s="114"/>
      <c r="G17" s="114"/>
      <c r="I17" s="200"/>
    </row>
    <row r="18" spans="2:9" s="196" customFormat="1" ht="15" customHeight="1" x14ac:dyDescent="0.35">
      <c r="B18" s="197" t="s">
        <v>19</v>
      </c>
      <c r="C18" s="198"/>
      <c r="D18" s="198"/>
      <c r="E18" s="199"/>
      <c r="F18" s="114"/>
      <c r="G18" s="114"/>
      <c r="I18" s="200"/>
    </row>
    <row r="19" spans="2:9" s="196" customFormat="1" ht="15" customHeight="1" x14ac:dyDescent="0.35">
      <c r="B19" s="201" t="s">
        <v>20</v>
      </c>
      <c r="C19" s="202"/>
      <c r="D19" s="202"/>
      <c r="E19" s="203"/>
      <c r="I19" s="200"/>
    </row>
    <row r="20" spans="2:9" s="196" customFormat="1" ht="15" customHeight="1" x14ac:dyDescent="0.35">
      <c r="B20" s="201" t="s">
        <v>21</v>
      </c>
      <c r="C20" s="202"/>
      <c r="D20" s="202"/>
      <c r="E20" s="203"/>
      <c r="I20" s="200"/>
    </row>
    <row r="21" spans="2:9" s="196" customFormat="1" ht="15" customHeight="1" x14ac:dyDescent="0.35">
      <c r="B21" s="201" t="s">
        <v>22</v>
      </c>
      <c r="C21" s="202"/>
      <c r="D21" s="202"/>
      <c r="E21" s="203"/>
      <c r="I21" s="200"/>
    </row>
    <row r="22" spans="2:9" s="196" customFormat="1" ht="15" customHeight="1" x14ac:dyDescent="0.35">
      <c r="B22" s="201" t="s">
        <v>541</v>
      </c>
      <c r="C22" s="202"/>
      <c r="D22" s="202"/>
      <c r="E22" s="203"/>
      <c r="I22" s="200"/>
    </row>
    <row r="23" spans="2:9" ht="15" customHeight="1" x14ac:dyDescent="0.35">
      <c r="B23" s="204" t="s">
        <v>542</v>
      </c>
      <c r="C23" s="205"/>
      <c r="D23" s="205"/>
      <c r="E23" s="206"/>
      <c r="I23" s="195"/>
    </row>
    <row r="24" spans="2:9" ht="22.5" x14ac:dyDescent="0.35">
      <c r="I24" s="195"/>
    </row>
    <row r="25" spans="2:9" ht="22.5" x14ac:dyDescent="0.35">
      <c r="I25" s="195"/>
    </row>
    <row r="26" spans="2:9" ht="22.5" x14ac:dyDescent="0.35">
      <c r="I26" s="195"/>
    </row>
    <row r="27" spans="2:9" ht="22.5" x14ac:dyDescent="0.35">
      <c r="I27" s="195"/>
    </row>
  </sheetData>
  <mergeCells count="1">
    <mergeCell ref="B4:E4"/>
  </mergeCells>
  <pageMargins left="0.70866141732283472" right="0.70866141732283472" top="0.74803149606299213" bottom="0.74803149606299213" header="0.31496062992125984" footer="0.31496062992125984"/>
  <pageSetup paperSize="8" scale="94" fitToHeight="0"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2"/>
  <sheetViews>
    <sheetView tabSelected="1" zoomScale="70" zoomScaleNormal="70" zoomScaleSheetLayoutView="70" zoomScalePageLayoutView="80" workbookViewId="0">
      <selection activeCell="I4" sqref="I4:M4"/>
    </sheetView>
  </sheetViews>
  <sheetFormatPr baseColWidth="10" defaultColWidth="11.453125" defaultRowHeight="14" x14ac:dyDescent="0.3"/>
  <cols>
    <col min="1" max="1" width="5.54296875" style="2" customWidth="1"/>
    <col min="2" max="16" width="10.54296875" style="2" customWidth="1"/>
    <col min="17" max="17" width="200.7265625" style="218" customWidth="1"/>
    <col min="18" max="19" width="11.453125" style="2"/>
    <col min="20" max="20" width="19.7265625" style="2" customWidth="1"/>
    <col min="21" max="21" width="0" style="2" hidden="1" customWidth="1"/>
    <col min="22" max="16384" width="11.453125" style="2"/>
  </cols>
  <sheetData>
    <row r="1" spans="1:17" s="16" customFormat="1" ht="20.149999999999999" customHeight="1" thickBot="1" x14ac:dyDescent="0.4">
      <c r="A1" s="153" t="s">
        <v>19</v>
      </c>
      <c r="B1" s="156"/>
      <c r="C1" s="156"/>
      <c r="D1" s="154"/>
      <c r="E1" s="207" t="s">
        <v>440</v>
      </c>
      <c r="F1" s="154"/>
      <c r="G1" s="154"/>
      <c r="H1" s="154"/>
      <c r="I1" s="154"/>
      <c r="J1" s="154"/>
      <c r="K1" s="154"/>
      <c r="L1" s="154"/>
      <c r="M1" s="154"/>
      <c r="N1" s="154"/>
      <c r="O1" s="154"/>
      <c r="P1" s="155"/>
      <c r="Q1" s="218"/>
    </row>
    <row r="2" spans="1:17" ht="20.149999999999999" customHeight="1" x14ac:dyDescent="0.3">
      <c r="A2" s="321"/>
      <c r="B2" s="322"/>
      <c r="C2" s="322"/>
      <c r="D2" s="327" t="s">
        <v>459</v>
      </c>
      <c r="E2" s="328"/>
      <c r="F2" s="328"/>
      <c r="G2" s="328"/>
      <c r="H2" s="328"/>
      <c r="I2" s="328"/>
      <c r="J2" s="328"/>
      <c r="K2" s="328"/>
      <c r="L2" s="328"/>
      <c r="M2" s="328"/>
      <c r="N2" s="328"/>
      <c r="O2" s="328"/>
      <c r="P2" s="329"/>
      <c r="Q2" s="105" t="s">
        <v>23</v>
      </c>
    </row>
    <row r="3" spans="1:17" ht="20.149999999999999" customHeight="1" x14ac:dyDescent="0.3">
      <c r="A3" s="323"/>
      <c r="B3" s="324"/>
      <c r="C3" s="324"/>
      <c r="D3" s="330" t="str">
        <f>"CS"&amp;O7&amp;"_"&amp;D8</f>
        <v>CS_</v>
      </c>
      <c r="E3" s="331"/>
      <c r="F3" s="331"/>
      <c r="G3" s="331"/>
      <c r="H3" s="331"/>
      <c r="I3" s="331"/>
      <c r="J3" s="331"/>
      <c r="K3" s="331"/>
      <c r="L3" s="331"/>
      <c r="M3" s="331"/>
      <c r="N3" s="331"/>
      <c r="O3" s="331"/>
      <c r="P3" s="332"/>
      <c r="Q3" s="219" t="s">
        <v>460</v>
      </c>
    </row>
    <row r="4" spans="1:17" ht="20.149999999999999" customHeight="1" thickBot="1" x14ac:dyDescent="0.35">
      <c r="A4" s="325"/>
      <c r="B4" s="326"/>
      <c r="C4" s="326"/>
      <c r="D4" s="333" t="s">
        <v>456</v>
      </c>
      <c r="E4" s="334"/>
      <c r="F4" s="335" t="s">
        <v>451</v>
      </c>
      <c r="G4" s="336"/>
      <c r="H4" s="209" t="s">
        <v>461</v>
      </c>
      <c r="I4" s="337" t="s">
        <v>24</v>
      </c>
      <c r="J4" s="338"/>
      <c r="K4" s="338"/>
      <c r="L4" s="338"/>
      <c r="M4" s="338"/>
      <c r="N4" s="99" t="s">
        <v>4</v>
      </c>
      <c r="O4" s="339"/>
      <c r="P4" s="340"/>
      <c r="Q4" s="115" t="s">
        <v>25</v>
      </c>
    </row>
    <row r="5" spans="1:17" ht="20.149999999999999" customHeight="1" thickBot="1" x14ac:dyDescent="0.35">
      <c r="A5" s="147"/>
      <c r="B5" s="148"/>
      <c r="C5" s="148"/>
      <c r="D5" s="148"/>
      <c r="E5" s="148"/>
      <c r="F5" s="148"/>
      <c r="G5" s="148"/>
      <c r="H5" s="148"/>
      <c r="I5" s="148"/>
      <c r="J5" s="148"/>
      <c r="K5" s="148"/>
      <c r="L5" s="148"/>
      <c r="M5" s="148"/>
      <c r="N5" s="148"/>
      <c r="O5" s="148"/>
      <c r="P5" s="149"/>
    </row>
    <row r="6" spans="1:17" ht="20.149999999999999" customHeight="1" thickBot="1" x14ac:dyDescent="0.35">
      <c r="A6" s="402" t="s">
        <v>462</v>
      </c>
      <c r="B6" s="405" t="s">
        <v>463</v>
      </c>
      <c r="C6" s="406"/>
      <c r="D6" s="406"/>
      <c r="E6" s="406"/>
      <c r="F6" s="406"/>
      <c r="G6" s="406"/>
      <c r="H6" s="406"/>
      <c r="I6" s="406"/>
      <c r="J6" s="406"/>
      <c r="K6" s="406"/>
      <c r="L6" s="406"/>
      <c r="M6" s="406"/>
      <c r="N6" s="406"/>
      <c r="O6" s="406"/>
      <c r="P6" s="407"/>
      <c r="Q6" s="105" t="s">
        <v>23</v>
      </c>
    </row>
    <row r="7" spans="1:17" ht="20.149999999999999" customHeight="1" x14ac:dyDescent="0.3">
      <c r="A7" s="403"/>
      <c r="B7" s="408" t="s">
        <v>464</v>
      </c>
      <c r="C7" s="409"/>
      <c r="D7" s="410"/>
      <c r="E7" s="410"/>
      <c r="F7" s="410"/>
      <c r="G7" s="410"/>
      <c r="H7" s="410"/>
      <c r="I7" s="410"/>
      <c r="J7" s="410"/>
      <c r="K7" s="410"/>
      <c r="L7" s="410"/>
      <c r="M7" s="409" t="s">
        <v>465</v>
      </c>
      <c r="N7" s="409"/>
      <c r="O7" s="411"/>
      <c r="P7" s="412"/>
      <c r="Q7" s="219" t="s">
        <v>466</v>
      </c>
    </row>
    <row r="8" spans="1:17" ht="20.149999999999999" customHeight="1" x14ac:dyDescent="0.3">
      <c r="A8" s="403"/>
      <c r="B8" s="341" t="s">
        <v>467</v>
      </c>
      <c r="C8" s="342"/>
      <c r="D8" s="413"/>
      <c r="E8" s="413"/>
      <c r="F8" s="413"/>
      <c r="G8" s="413"/>
      <c r="H8" s="413"/>
      <c r="I8" s="413"/>
      <c r="J8" s="413"/>
      <c r="K8" s="413"/>
      <c r="L8" s="413"/>
      <c r="M8" s="342" t="s">
        <v>468</v>
      </c>
      <c r="N8" s="342"/>
      <c r="O8" s="347"/>
      <c r="P8" s="348"/>
      <c r="Q8" s="219"/>
    </row>
    <row r="9" spans="1:17" ht="20.149999999999999" customHeight="1" x14ac:dyDescent="0.3">
      <c r="A9" s="403"/>
      <c r="B9" s="341" t="s">
        <v>469</v>
      </c>
      <c r="C9" s="342"/>
      <c r="D9" s="349"/>
      <c r="E9" s="349"/>
      <c r="F9" s="349"/>
      <c r="G9" s="349"/>
      <c r="H9" s="349"/>
      <c r="I9" s="349"/>
      <c r="J9" s="349"/>
      <c r="K9" s="349"/>
      <c r="L9" s="349"/>
      <c r="M9" s="342" t="s">
        <v>470</v>
      </c>
      <c r="N9" s="342"/>
      <c r="O9" s="347"/>
      <c r="P9" s="348"/>
      <c r="Q9" s="219" t="s">
        <v>471</v>
      </c>
    </row>
    <row r="10" spans="1:17" ht="20.149999999999999" customHeight="1" x14ac:dyDescent="0.3">
      <c r="A10" s="403"/>
      <c r="B10" s="341" t="s">
        <v>472</v>
      </c>
      <c r="C10" s="342"/>
      <c r="D10" s="350"/>
      <c r="E10" s="350"/>
      <c r="F10" s="350"/>
      <c r="G10" s="350"/>
      <c r="H10" s="344" t="s">
        <v>473</v>
      </c>
      <c r="I10" s="344"/>
      <c r="J10" s="351"/>
      <c r="K10" s="351"/>
      <c r="L10" s="351"/>
      <c r="M10" s="342" t="s">
        <v>474</v>
      </c>
      <c r="N10" s="342"/>
      <c r="O10" s="352"/>
      <c r="P10" s="353"/>
      <c r="Q10" s="219" t="s">
        <v>475</v>
      </c>
    </row>
    <row r="11" spans="1:17" ht="20.149999999999999" customHeight="1" x14ac:dyDescent="0.3">
      <c r="A11" s="403"/>
      <c r="B11" s="341" t="s">
        <v>476</v>
      </c>
      <c r="C11" s="342"/>
      <c r="D11" s="343"/>
      <c r="E11" s="343"/>
      <c r="F11" s="343"/>
      <c r="G11" s="343"/>
      <c r="H11" s="344" t="s">
        <v>477</v>
      </c>
      <c r="I11" s="344"/>
      <c r="J11" s="345"/>
      <c r="K11" s="345"/>
      <c r="L11" s="345"/>
      <c r="M11" s="346" t="s">
        <v>478</v>
      </c>
      <c r="N11" s="346"/>
      <c r="O11" s="347">
        <v>2020</v>
      </c>
      <c r="P11" s="348"/>
      <c r="Q11" s="219" t="s">
        <v>479</v>
      </c>
    </row>
    <row r="12" spans="1:17" ht="20.149999999999999" customHeight="1" x14ac:dyDescent="0.3">
      <c r="A12" s="403"/>
      <c r="B12" s="361" t="s">
        <v>480</v>
      </c>
      <c r="C12" s="362"/>
      <c r="D12" s="363"/>
      <c r="E12" s="363"/>
      <c r="F12" s="363"/>
      <c r="G12" s="363"/>
      <c r="H12" s="363"/>
      <c r="I12" s="363"/>
      <c r="J12" s="363"/>
      <c r="K12" s="363"/>
      <c r="L12" s="363"/>
      <c r="M12" s="363"/>
      <c r="N12" s="363"/>
      <c r="O12" s="363"/>
      <c r="P12" s="364"/>
      <c r="Q12" s="105" t="s">
        <v>23</v>
      </c>
    </row>
    <row r="13" spans="1:17" ht="20.149999999999999" customHeight="1" x14ac:dyDescent="0.3">
      <c r="A13" s="403"/>
      <c r="B13" s="341" t="s">
        <v>481</v>
      </c>
      <c r="C13" s="365"/>
      <c r="D13" s="366" t="s">
        <v>482</v>
      </c>
      <c r="E13" s="367"/>
      <c r="F13" s="367"/>
      <c r="G13" s="367"/>
      <c r="H13" s="367"/>
      <c r="I13" s="367"/>
      <c r="J13" s="367"/>
      <c r="K13" s="367"/>
      <c r="L13" s="367"/>
      <c r="M13" s="367"/>
      <c r="N13" s="367"/>
      <c r="O13" s="367"/>
      <c r="P13" s="368"/>
      <c r="Q13" s="220"/>
    </row>
    <row r="14" spans="1:17" ht="20.149999999999999" customHeight="1" x14ac:dyDescent="0.3">
      <c r="A14" s="403"/>
      <c r="B14" s="341"/>
      <c r="C14" s="365"/>
      <c r="D14" s="356" t="s">
        <v>483</v>
      </c>
      <c r="E14" s="357"/>
      <c r="F14" s="357"/>
      <c r="G14" s="357"/>
      <c r="H14" s="357"/>
      <c r="I14" s="357"/>
      <c r="J14" s="357"/>
      <c r="K14" s="354"/>
      <c r="L14" s="354"/>
      <c r="M14" s="354"/>
      <c r="N14" s="354"/>
      <c r="O14" s="354"/>
      <c r="P14" s="355"/>
      <c r="Q14" s="220"/>
    </row>
    <row r="15" spans="1:17" ht="20.149999999999999" customHeight="1" x14ac:dyDescent="0.3">
      <c r="A15" s="403"/>
      <c r="B15" s="341"/>
      <c r="C15" s="365"/>
      <c r="D15" s="356" t="s">
        <v>484</v>
      </c>
      <c r="E15" s="357"/>
      <c r="F15" s="357"/>
      <c r="G15" s="357"/>
      <c r="H15" s="357"/>
      <c r="I15" s="357"/>
      <c r="J15" s="357"/>
      <c r="K15" s="354"/>
      <c r="L15" s="354"/>
      <c r="M15" s="354"/>
      <c r="N15" s="354"/>
      <c r="O15" s="354"/>
      <c r="P15" s="355"/>
      <c r="Q15" s="220"/>
    </row>
    <row r="16" spans="1:17" ht="20.149999999999999" customHeight="1" x14ac:dyDescent="0.3">
      <c r="A16" s="403"/>
      <c r="B16" s="341"/>
      <c r="C16" s="365"/>
      <c r="D16" s="356" t="s">
        <v>485</v>
      </c>
      <c r="E16" s="357"/>
      <c r="F16" s="357"/>
      <c r="G16" s="357"/>
      <c r="H16" s="357"/>
      <c r="I16" s="357"/>
      <c r="J16" s="357"/>
      <c r="K16" s="354"/>
      <c r="L16" s="354"/>
      <c r="M16" s="354"/>
      <c r="N16" s="354"/>
      <c r="O16" s="354"/>
      <c r="P16" s="355"/>
      <c r="Q16" s="220"/>
    </row>
    <row r="17" spans="1:17" ht="20.149999999999999" customHeight="1" x14ac:dyDescent="0.3">
      <c r="A17" s="403"/>
      <c r="B17" s="341"/>
      <c r="C17" s="365"/>
      <c r="D17" s="356" t="s">
        <v>486</v>
      </c>
      <c r="E17" s="357"/>
      <c r="F17" s="357"/>
      <c r="G17" s="357"/>
      <c r="H17" s="357"/>
      <c r="I17" s="357"/>
      <c r="J17" s="357"/>
      <c r="K17" s="354"/>
      <c r="L17" s="354"/>
      <c r="M17" s="354"/>
      <c r="N17" s="354"/>
      <c r="O17" s="354"/>
      <c r="P17" s="355"/>
      <c r="Q17" s="220"/>
    </row>
    <row r="18" spans="1:17" ht="20.149999999999999" customHeight="1" x14ac:dyDescent="0.3">
      <c r="A18" s="403"/>
      <c r="B18" s="341"/>
      <c r="C18" s="365"/>
      <c r="D18" s="356" t="s">
        <v>487</v>
      </c>
      <c r="E18" s="357"/>
      <c r="F18" s="357"/>
      <c r="G18" s="357"/>
      <c r="H18" s="357"/>
      <c r="I18" s="357"/>
      <c r="J18" s="357"/>
      <c r="K18" s="354"/>
      <c r="L18" s="354"/>
      <c r="M18" s="354"/>
      <c r="N18" s="354"/>
      <c r="O18" s="354"/>
      <c r="P18" s="355"/>
      <c r="Q18" s="220"/>
    </row>
    <row r="19" spans="1:17" ht="20.149999999999999" customHeight="1" x14ac:dyDescent="0.3">
      <c r="A19" s="403"/>
      <c r="B19" s="341"/>
      <c r="C19" s="365"/>
      <c r="D19" s="358" t="s">
        <v>488</v>
      </c>
      <c r="E19" s="359"/>
      <c r="F19" s="359"/>
      <c r="G19" s="359"/>
      <c r="H19" s="359"/>
      <c r="I19" s="359"/>
      <c r="J19" s="359"/>
      <c r="K19" s="359"/>
      <c r="L19" s="359"/>
      <c r="M19" s="359"/>
      <c r="N19" s="359"/>
      <c r="O19" s="359"/>
      <c r="P19" s="360"/>
      <c r="Q19" s="220"/>
    </row>
    <row r="20" spans="1:17" ht="20.149999999999999" customHeight="1" x14ac:dyDescent="0.3">
      <c r="A20" s="403"/>
      <c r="B20" s="341"/>
      <c r="C20" s="365"/>
      <c r="D20" s="356" t="s">
        <v>489</v>
      </c>
      <c r="E20" s="357"/>
      <c r="F20" s="357"/>
      <c r="G20" s="357"/>
      <c r="H20" s="357"/>
      <c r="I20" s="357"/>
      <c r="J20" s="357"/>
      <c r="K20" s="354"/>
      <c r="L20" s="354"/>
      <c r="M20" s="354"/>
      <c r="N20" s="354"/>
      <c r="O20" s="354"/>
      <c r="P20" s="355"/>
      <c r="Q20" s="220"/>
    </row>
    <row r="21" spans="1:17" ht="20.149999999999999" customHeight="1" x14ac:dyDescent="0.3">
      <c r="A21" s="403"/>
      <c r="B21" s="341"/>
      <c r="C21" s="365"/>
      <c r="D21" s="356" t="s">
        <v>490</v>
      </c>
      <c r="E21" s="357"/>
      <c r="F21" s="357"/>
      <c r="G21" s="357"/>
      <c r="H21" s="357"/>
      <c r="I21" s="357"/>
      <c r="J21" s="357"/>
      <c r="K21" s="354"/>
      <c r="L21" s="354"/>
      <c r="M21" s="354"/>
      <c r="N21" s="354"/>
      <c r="O21" s="354"/>
      <c r="P21" s="355"/>
      <c r="Q21" s="220"/>
    </row>
    <row r="22" spans="1:17" ht="20.149999999999999" customHeight="1" x14ac:dyDescent="0.3">
      <c r="A22" s="403"/>
      <c r="B22" s="341"/>
      <c r="C22" s="365"/>
      <c r="D22" s="356" t="s">
        <v>491</v>
      </c>
      <c r="E22" s="357"/>
      <c r="F22" s="357"/>
      <c r="G22" s="357"/>
      <c r="H22" s="357"/>
      <c r="I22" s="357"/>
      <c r="J22" s="357"/>
      <c r="K22" s="354"/>
      <c r="L22" s="354"/>
      <c r="M22" s="354"/>
      <c r="N22" s="354"/>
      <c r="O22" s="354"/>
      <c r="P22" s="355"/>
      <c r="Q22" s="220"/>
    </row>
    <row r="23" spans="1:17" ht="20.149999999999999" customHeight="1" x14ac:dyDescent="0.3">
      <c r="A23" s="403"/>
      <c r="B23" s="341"/>
      <c r="C23" s="365"/>
      <c r="D23" s="356" t="s">
        <v>492</v>
      </c>
      <c r="E23" s="357"/>
      <c r="F23" s="357"/>
      <c r="G23" s="357"/>
      <c r="H23" s="357"/>
      <c r="I23" s="357"/>
      <c r="J23" s="357"/>
      <c r="K23" s="354"/>
      <c r="L23" s="354"/>
      <c r="M23" s="354"/>
      <c r="N23" s="354"/>
      <c r="O23" s="354"/>
      <c r="P23" s="355"/>
      <c r="Q23" s="220"/>
    </row>
    <row r="24" spans="1:17" ht="20.149999999999999" customHeight="1" x14ac:dyDescent="0.3">
      <c r="A24" s="403"/>
      <c r="B24" s="341"/>
      <c r="C24" s="365"/>
      <c r="D24" s="358" t="s">
        <v>493</v>
      </c>
      <c r="E24" s="359"/>
      <c r="F24" s="359"/>
      <c r="G24" s="359"/>
      <c r="H24" s="359"/>
      <c r="I24" s="359"/>
      <c r="J24" s="359"/>
      <c r="K24" s="359"/>
      <c r="L24" s="359"/>
      <c r="M24" s="359"/>
      <c r="N24" s="359"/>
      <c r="O24" s="359"/>
      <c r="P24" s="360"/>
      <c r="Q24" s="220"/>
    </row>
    <row r="25" spans="1:17" ht="20.149999999999999" customHeight="1" x14ac:dyDescent="0.3">
      <c r="A25" s="403"/>
      <c r="B25" s="341"/>
      <c r="C25" s="365"/>
      <c r="D25" s="356" t="s">
        <v>494</v>
      </c>
      <c r="E25" s="357"/>
      <c r="F25" s="357"/>
      <c r="G25" s="357"/>
      <c r="H25" s="357"/>
      <c r="I25" s="357"/>
      <c r="J25" s="357"/>
      <c r="K25" s="354"/>
      <c r="L25" s="354"/>
      <c r="M25" s="354"/>
      <c r="N25" s="354"/>
      <c r="O25" s="354"/>
      <c r="P25" s="355"/>
      <c r="Q25" s="220"/>
    </row>
    <row r="26" spans="1:17" ht="20.149999999999999" customHeight="1" x14ac:dyDescent="0.3">
      <c r="A26" s="403"/>
      <c r="B26" s="341"/>
      <c r="C26" s="365"/>
      <c r="D26" s="356" t="s">
        <v>495</v>
      </c>
      <c r="E26" s="357"/>
      <c r="F26" s="357"/>
      <c r="G26" s="357"/>
      <c r="H26" s="357"/>
      <c r="I26" s="357"/>
      <c r="J26" s="357"/>
      <c r="K26" s="354"/>
      <c r="L26" s="354"/>
      <c r="M26" s="354"/>
      <c r="N26" s="354"/>
      <c r="O26" s="354"/>
      <c r="P26" s="355"/>
      <c r="Q26" s="220"/>
    </row>
    <row r="27" spans="1:17" ht="20.149999999999999" customHeight="1" x14ac:dyDescent="0.3">
      <c r="A27" s="403"/>
      <c r="B27" s="341"/>
      <c r="C27" s="365"/>
      <c r="D27" s="369" t="s">
        <v>496</v>
      </c>
      <c r="E27" s="370"/>
      <c r="F27" s="370"/>
      <c r="G27" s="370"/>
      <c r="H27" s="370"/>
      <c r="I27" s="370"/>
      <c r="J27" s="370"/>
      <c r="K27" s="371"/>
      <c r="L27" s="371"/>
      <c r="M27" s="371"/>
      <c r="N27" s="371"/>
      <c r="O27" s="371"/>
      <c r="P27" s="372"/>
      <c r="Q27" s="220"/>
    </row>
    <row r="28" spans="1:17" ht="20.149999999999999" customHeight="1" x14ac:dyDescent="0.3">
      <c r="A28" s="403"/>
      <c r="B28" s="361" t="s">
        <v>497</v>
      </c>
      <c r="C28" s="362"/>
      <c r="D28" s="375"/>
      <c r="E28" s="375"/>
      <c r="F28" s="375"/>
      <c r="G28" s="375"/>
      <c r="H28" s="375"/>
      <c r="I28" s="375"/>
      <c r="J28" s="375"/>
      <c r="K28" s="375"/>
      <c r="L28" s="375"/>
      <c r="M28" s="375"/>
      <c r="N28" s="375"/>
      <c r="O28" s="375"/>
      <c r="P28" s="376"/>
      <c r="Q28" s="105" t="s">
        <v>23</v>
      </c>
    </row>
    <row r="29" spans="1:17" ht="100" customHeight="1" x14ac:dyDescent="0.3">
      <c r="A29" s="403"/>
      <c r="B29" s="341" t="s">
        <v>498</v>
      </c>
      <c r="C29" s="342"/>
      <c r="D29" s="377"/>
      <c r="E29" s="377"/>
      <c r="F29" s="377"/>
      <c r="G29" s="377"/>
      <c r="H29" s="377"/>
      <c r="I29" s="377"/>
      <c r="J29" s="377"/>
      <c r="K29" s="377"/>
      <c r="L29" s="377"/>
      <c r="M29" s="377"/>
      <c r="N29" s="377"/>
      <c r="O29" s="377"/>
      <c r="P29" s="378"/>
      <c r="Q29" s="221" t="s">
        <v>499</v>
      </c>
    </row>
    <row r="30" spans="1:17" ht="100" customHeight="1" x14ac:dyDescent="0.3">
      <c r="A30" s="403"/>
      <c r="B30" s="341" t="s">
        <v>500</v>
      </c>
      <c r="C30" s="342"/>
      <c r="D30" s="379"/>
      <c r="E30" s="379"/>
      <c r="F30" s="379"/>
      <c r="G30" s="379"/>
      <c r="H30" s="379"/>
      <c r="I30" s="379"/>
      <c r="J30" s="379"/>
      <c r="K30" s="379"/>
      <c r="L30" s="379"/>
      <c r="M30" s="379"/>
      <c r="N30" s="379"/>
      <c r="O30" s="379"/>
      <c r="P30" s="380"/>
      <c r="Q30" s="221" t="s">
        <v>501</v>
      </c>
    </row>
    <row r="31" spans="1:17" ht="100" customHeight="1" x14ac:dyDescent="0.3">
      <c r="A31" s="403"/>
      <c r="B31" s="341" t="s">
        <v>502</v>
      </c>
      <c r="C31" s="342"/>
      <c r="D31" s="379"/>
      <c r="E31" s="379"/>
      <c r="F31" s="379"/>
      <c r="G31" s="379"/>
      <c r="H31" s="379"/>
      <c r="I31" s="379"/>
      <c r="J31" s="379"/>
      <c r="K31" s="379"/>
      <c r="L31" s="379"/>
      <c r="M31" s="379"/>
      <c r="N31" s="379"/>
      <c r="O31" s="379"/>
      <c r="P31" s="380"/>
      <c r="Q31" s="221" t="s">
        <v>503</v>
      </c>
    </row>
    <row r="32" spans="1:17" ht="100" customHeight="1" x14ac:dyDescent="0.3">
      <c r="A32" s="403"/>
      <c r="B32" s="341" t="s">
        <v>504</v>
      </c>
      <c r="C32" s="342"/>
      <c r="D32" s="399"/>
      <c r="E32" s="399"/>
      <c r="F32" s="399"/>
      <c r="G32" s="399"/>
      <c r="H32" s="399"/>
      <c r="I32" s="399"/>
      <c r="J32" s="399"/>
      <c r="K32" s="399"/>
      <c r="L32" s="399"/>
      <c r="M32" s="399"/>
      <c r="N32" s="399"/>
      <c r="O32" s="399"/>
      <c r="P32" s="400"/>
      <c r="Q32" s="221" t="s">
        <v>505</v>
      </c>
    </row>
    <row r="33" spans="1:22" ht="20.149999999999999" customHeight="1" x14ac:dyDescent="0.3">
      <c r="A33" s="403"/>
      <c r="B33" s="361" t="s">
        <v>506</v>
      </c>
      <c r="C33" s="362"/>
      <c r="D33" s="362"/>
      <c r="E33" s="362"/>
      <c r="F33" s="362"/>
      <c r="G33" s="362"/>
      <c r="H33" s="362"/>
      <c r="I33" s="362"/>
      <c r="J33" s="362"/>
      <c r="K33" s="362"/>
      <c r="L33" s="362"/>
      <c r="M33" s="362"/>
      <c r="N33" s="362"/>
      <c r="O33" s="362"/>
      <c r="P33" s="401"/>
      <c r="Q33" s="105" t="s">
        <v>23</v>
      </c>
    </row>
    <row r="34" spans="1:22" ht="20.149999999999999" customHeight="1" x14ac:dyDescent="0.3">
      <c r="A34" s="403"/>
      <c r="B34" s="208" t="s">
        <v>507</v>
      </c>
      <c r="C34" s="351"/>
      <c r="D34" s="351"/>
      <c r="E34" s="351"/>
      <c r="F34" s="351"/>
      <c r="G34" s="351"/>
      <c r="H34" s="351"/>
      <c r="I34" s="351"/>
      <c r="J34" s="351"/>
      <c r="K34" s="351"/>
      <c r="L34" s="351"/>
      <c r="M34" s="351"/>
      <c r="N34" s="351"/>
      <c r="O34" s="351"/>
      <c r="P34" s="374"/>
      <c r="Q34" s="373" t="s">
        <v>508</v>
      </c>
    </row>
    <row r="35" spans="1:22" ht="20.149999999999999" customHeight="1" x14ac:dyDescent="0.3">
      <c r="A35" s="403"/>
      <c r="B35" s="208" t="s">
        <v>509</v>
      </c>
      <c r="C35" s="351"/>
      <c r="D35" s="351"/>
      <c r="E35" s="351"/>
      <c r="F35" s="351"/>
      <c r="G35" s="351"/>
      <c r="H35" s="351"/>
      <c r="I35" s="351"/>
      <c r="J35" s="351"/>
      <c r="K35" s="351"/>
      <c r="L35" s="351"/>
      <c r="M35" s="351"/>
      <c r="N35" s="351"/>
      <c r="O35" s="351"/>
      <c r="P35" s="374"/>
      <c r="Q35" s="373"/>
    </row>
    <row r="36" spans="1:22" ht="20.149999999999999" customHeight="1" x14ac:dyDescent="0.3">
      <c r="A36" s="403"/>
      <c r="B36" s="208" t="s">
        <v>26</v>
      </c>
      <c r="C36" s="351"/>
      <c r="D36" s="351"/>
      <c r="E36" s="351"/>
      <c r="F36" s="351"/>
      <c r="G36" s="351"/>
      <c r="H36" s="351"/>
      <c r="I36" s="351"/>
      <c r="J36" s="351"/>
      <c r="K36" s="351"/>
      <c r="L36" s="351"/>
      <c r="M36" s="351"/>
      <c r="N36" s="351"/>
      <c r="O36" s="351"/>
      <c r="P36" s="374"/>
      <c r="Q36" s="373"/>
    </row>
    <row r="37" spans="1:22" ht="20.149999999999999" customHeight="1" x14ac:dyDescent="0.3">
      <c r="A37" s="403"/>
      <c r="B37" s="208" t="s">
        <v>26</v>
      </c>
      <c r="C37" s="351"/>
      <c r="D37" s="351"/>
      <c r="E37" s="351"/>
      <c r="F37" s="351"/>
      <c r="G37" s="351"/>
      <c r="H37" s="351"/>
      <c r="I37" s="351"/>
      <c r="J37" s="351"/>
      <c r="K37" s="351"/>
      <c r="L37" s="351"/>
      <c r="M37" s="351"/>
      <c r="N37" s="351"/>
      <c r="O37" s="351"/>
      <c r="P37" s="374"/>
      <c r="Q37" s="373"/>
    </row>
    <row r="38" spans="1:22" ht="20.149999999999999" customHeight="1" x14ac:dyDescent="0.3">
      <c r="A38" s="403"/>
      <c r="B38" s="208" t="s">
        <v>26</v>
      </c>
      <c r="C38" s="351"/>
      <c r="D38" s="351"/>
      <c r="E38" s="351"/>
      <c r="F38" s="351"/>
      <c r="G38" s="351"/>
      <c r="H38" s="351"/>
      <c r="I38" s="351"/>
      <c r="J38" s="351"/>
      <c r="K38" s="351"/>
      <c r="L38" s="351"/>
      <c r="M38" s="351"/>
      <c r="N38" s="351"/>
      <c r="O38" s="351"/>
      <c r="P38" s="374"/>
      <c r="Q38" s="373"/>
    </row>
    <row r="39" spans="1:22" ht="20.149999999999999" customHeight="1" x14ac:dyDescent="0.3">
      <c r="A39" s="403"/>
      <c r="B39" s="208" t="s">
        <v>26</v>
      </c>
      <c r="C39" s="351"/>
      <c r="D39" s="351"/>
      <c r="E39" s="351"/>
      <c r="F39" s="351"/>
      <c r="G39" s="351"/>
      <c r="H39" s="351"/>
      <c r="I39" s="351"/>
      <c r="J39" s="351"/>
      <c r="K39" s="351"/>
      <c r="L39" s="351"/>
      <c r="M39" s="351"/>
      <c r="N39" s="351"/>
      <c r="O39" s="351"/>
      <c r="P39" s="374"/>
      <c r="Q39" s="373"/>
    </row>
    <row r="40" spans="1:22" ht="20.149999999999999" customHeight="1" x14ac:dyDescent="0.3">
      <c r="A40" s="403"/>
      <c r="B40" s="208" t="s">
        <v>26</v>
      </c>
      <c r="C40" s="351"/>
      <c r="D40" s="351"/>
      <c r="E40" s="351"/>
      <c r="F40" s="351"/>
      <c r="G40" s="351"/>
      <c r="H40" s="351"/>
      <c r="I40" s="351"/>
      <c r="J40" s="351"/>
      <c r="K40" s="351"/>
      <c r="L40" s="351"/>
      <c r="M40" s="351"/>
      <c r="N40" s="351"/>
      <c r="O40" s="351"/>
      <c r="P40" s="374"/>
      <c r="Q40" s="373"/>
    </row>
    <row r="41" spans="1:22" ht="20.149999999999999" customHeight="1" x14ac:dyDescent="0.3">
      <c r="A41" s="403"/>
      <c r="B41" s="208" t="s">
        <v>26</v>
      </c>
      <c r="C41" s="351"/>
      <c r="D41" s="351"/>
      <c r="E41" s="351"/>
      <c r="F41" s="351"/>
      <c r="G41" s="351"/>
      <c r="H41" s="351"/>
      <c r="I41" s="351"/>
      <c r="J41" s="351"/>
      <c r="K41" s="351"/>
      <c r="L41" s="351"/>
      <c r="M41" s="351"/>
      <c r="N41" s="351"/>
      <c r="O41" s="351"/>
      <c r="P41" s="374"/>
      <c r="Q41" s="373"/>
    </row>
    <row r="42" spans="1:22" ht="20.149999999999999" customHeight="1" thickBot="1" x14ac:dyDescent="0.35">
      <c r="A42" s="404"/>
      <c r="B42" s="222" t="s">
        <v>26</v>
      </c>
      <c r="C42" s="423"/>
      <c r="D42" s="423"/>
      <c r="E42" s="423"/>
      <c r="F42" s="423"/>
      <c r="G42" s="423"/>
      <c r="H42" s="423"/>
      <c r="I42" s="423"/>
      <c r="J42" s="423"/>
      <c r="K42" s="423"/>
      <c r="L42" s="423"/>
      <c r="M42" s="423"/>
      <c r="N42" s="423"/>
      <c r="O42" s="423"/>
      <c r="P42" s="424"/>
      <c r="Q42" s="373"/>
    </row>
    <row r="43" spans="1:22" ht="20.149999999999999" customHeight="1" x14ac:dyDescent="0.3">
      <c r="A43" s="381" t="s">
        <v>510</v>
      </c>
      <c r="B43" s="385" t="s">
        <v>511</v>
      </c>
      <c r="C43" s="386"/>
      <c r="D43" s="386"/>
      <c r="E43" s="386"/>
      <c r="F43" s="386"/>
      <c r="G43" s="386"/>
      <c r="H43" s="386"/>
      <c r="I43" s="386"/>
      <c r="J43" s="386"/>
      <c r="K43" s="386"/>
      <c r="L43" s="386"/>
      <c r="M43" s="386"/>
      <c r="N43" s="386"/>
      <c r="O43" s="386"/>
      <c r="P43" s="387"/>
      <c r="Q43" s="105" t="s">
        <v>23</v>
      </c>
      <c r="U43" s="3"/>
      <c r="V43" s="3"/>
    </row>
    <row r="44" spans="1:22" ht="30" customHeight="1" x14ac:dyDescent="0.3">
      <c r="A44" s="382"/>
      <c r="B44" s="388" t="s">
        <v>512</v>
      </c>
      <c r="C44" s="389"/>
      <c r="D44" s="390"/>
      <c r="E44" s="391"/>
      <c r="F44" s="392" t="str">
        <f xml:space="preserve"> "Classe de coûts
(en M€ au CF "&amp; $O$11&amp;")"</f>
        <v>Classe de coûts
(en M€ au CF 2020)</v>
      </c>
      <c r="G44" s="393"/>
      <c r="H44" s="394"/>
      <c r="I44" s="395"/>
      <c r="J44" s="396"/>
      <c r="K44" s="397"/>
      <c r="L44" s="398" t="s">
        <v>513</v>
      </c>
      <c r="M44" s="398"/>
      <c r="N44" s="414"/>
      <c r="O44" s="414"/>
      <c r="P44" s="415"/>
      <c r="Q44" s="223" t="s">
        <v>514</v>
      </c>
      <c r="R44" s="4"/>
      <c r="S44" s="4"/>
      <c r="T44" s="4"/>
      <c r="U44" s="4"/>
      <c r="V44" s="4"/>
    </row>
    <row r="45" spans="1:22" ht="20.149999999999999" customHeight="1" x14ac:dyDescent="0.3">
      <c r="A45" s="382"/>
      <c r="B45" s="416" t="s">
        <v>515</v>
      </c>
      <c r="C45" s="417"/>
      <c r="D45" s="417"/>
      <c r="E45" s="417"/>
      <c r="F45" s="417"/>
      <c r="G45" s="417"/>
      <c r="H45" s="417"/>
      <c r="I45" s="417"/>
      <c r="J45" s="417"/>
      <c r="K45" s="417"/>
      <c r="L45" s="417"/>
      <c r="M45" s="417"/>
      <c r="N45" s="417"/>
      <c r="O45" s="417"/>
      <c r="P45" s="418"/>
      <c r="Q45" s="105" t="s">
        <v>23</v>
      </c>
      <c r="R45" s="224"/>
      <c r="S45" s="224"/>
      <c r="T45" s="3"/>
      <c r="U45" s="3"/>
      <c r="V45" s="3"/>
    </row>
    <row r="46" spans="1:22" ht="30" customHeight="1" x14ac:dyDescent="0.3">
      <c r="A46" s="382"/>
      <c r="B46" s="216" t="s">
        <v>516</v>
      </c>
      <c r="C46" s="217" t="s">
        <v>517</v>
      </c>
      <c r="D46" s="419" t="s">
        <v>518</v>
      </c>
      <c r="E46" s="420"/>
      <c r="F46" s="420"/>
      <c r="G46" s="419" t="s">
        <v>519</v>
      </c>
      <c r="H46" s="420"/>
      <c r="I46" s="420"/>
      <c r="J46" s="420"/>
      <c r="K46" s="420"/>
      <c r="L46" s="421"/>
      <c r="M46" s="421" t="str">
        <f>"Impacts financiers
 (M€ CF"&amp;$O11&amp;")"</f>
        <v>Impacts financiers
 (M€ CF2020)</v>
      </c>
      <c r="N46" s="419"/>
      <c r="O46" s="419" t="s">
        <v>520</v>
      </c>
      <c r="P46" s="422"/>
      <c r="Q46" s="373" t="s">
        <v>521</v>
      </c>
      <c r="R46" s="224"/>
      <c r="S46" s="224"/>
      <c r="T46" s="3"/>
      <c r="U46" s="3"/>
      <c r="V46" s="3"/>
    </row>
    <row r="47" spans="1:22" ht="20.149999999999999" customHeight="1" x14ac:dyDescent="0.3">
      <c r="A47" s="382"/>
      <c r="B47" s="439" t="s">
        <v>27</v>
      </c>
      <c r="C47" s="440"/>
      <c r="D47" s="443"/>
      <c r="E47" s="443"/>
      <c r="F47" s="444"/>
      <c r="G47" s="445"/>
      <c r="H47" s="446"/>
      <c r="I47" s="446"/>
      <c r="J47" s="446"/>
      <c r="K47" s="446"/>
      <c r="L47" s="447"/>
      <c r="M47" s="448"/>
      <c r="N47" s="449"/>
      <c r="O47" s="450"/>
      <c r="P47" s="451"/>
      <c r="Q47" s="373"/>
      <c r="R47" s="225"/>
      <c r="S47" s="225"/>
      <c r="T47" s="3"/>
      <c r="U47" s="3"/>
      <c r="V47" s="3"/>
    </row>
    <row r="48" spans="1:22" ht="20.149999999999999" customHeight="1" x14ac:dyDescent="0.3">
      <c r="A48" s="382"/>
      <c r="B48" s="439"/>
      <c r="C48" s="441"/>
      <c r="D48" s="443"/>
      <c r="E48" s="443"/>
      <c r="F48" s="444"/>
      <c r="G48" s="425"/>
      <c r="H48" s="426"/>
      <c r="I48" s="426"/>
      <c r="J48" s="426"/>
      <c r="K48" s="426"/>
      <c r="L48" s="427"/>
      <c r="M48" s="428"/>
      <c r="N48" s="429"/>
      <c r="O48" s="430"/>
      <c r="P48" s="431"/>
      <c r="Q48" s="373"/>
      <c r="R48" s="225"/>
      <c r="S48" s="225"/>
      <c r="T48" s="3"/>
      <c r="U48" s="3"/>
      <c r="V48" s="3"/>
    </row>
    <row r="49" spans="1:22" ht="20.149999999999999" customHeight="1" x14ac:dyDescent="0.3">
      <c r="A49" s="382"/>
      <c r="B49" s="439"/>
      <c r="C49" s="441"/>
      <c r="D49" s="443"/>
      <c r="E49" s="443"/>
      <c r="F49" s="444"/>
      <c r="G49" s="425"/>
      <c r="H49" s="426"/>
      <c r="I49" s="426"/>
      <c r="J49" s="426"/>
      <c r="K49" s="426"/>
      <c r="L49" s="427"/>
      <c r="M49" s="428"/>
      <c r="N49" s="429"/>
      <c r="O49" s="430"/>
      <c r="P49" s="431"/>
      <c r="Q49" s="373"/>
      <c r="R49" s="3"/>
      <c r="S49" s="3"/>
      <c r="T49" s="3"/>
      <c r="U49" s="3"/>
      <c r="V49" s="3"/>
    </row>
    <row r="50" spans="1:22" ht="20.149999999999999" customHeight="1" x14ac:dyDescent="0.3">
      <c r="A50" s="382"/>
      <c r="B50" s="439"/>
      <c r="C50" s="442"/>
      <c r="D50" s="443"/>
      <c r="E50" s="443"/>
      <c r="F50" s="444"/>
      <c r="G50" s="432"/>
      <c r="H50" s="433"/>
      <c r="I50" s="433"/>
      <c r="J50" s="433"/>
      <c r="K50" s="433"/>
      <c r="L50" s="434"/>
      <c r="M50" s="435"/>
      <c r="N50" s="436"/>
      <c r="O50" s="437"/>
      <c r="P50" s="438"/>
      <c r="Q50" s="373"/>
      <c r="R50" s="3"/>
      <c r="S50" s="3"/>
      <c r="T50" s="3"/>
      <c r="U50" s="3"/>
      <c r="V50" s="3"/>
    </row>
    <row r="51" spans="1:22" ht="20.149999999999999" customHeight="1" x14ac:dyDescent="0.3">
      <c r="A51" s="382"/>
      <c r="B51" s="439" t="s">
        <v>28</v>
      </c>
      <c r="C51" s="440"/>
      <c r="D51" s="443"/>
      <c r="E51" s="443"/>
      <c r="F51" s="444"/>
      <c r="G51" s="445"/>
      <c r="H51" s="446"/>
      <c r="I51" s="446"/>
      <c r="J51" s="446"/>
      <c r="K51" s="446"/>
      <c r="L51" s="447"/>
      <c r="M51" s="448"/>
      <c r="N51" s="449"/>
      <c r="O51" s="450"/>
      <c r="P51" s="451"/>
      <c r="Q51" s="373"/>
      <c r="R51" s="3"/>
      <c r="S51" s="3"/>
      <c r="T51" s="3"/>
      <c r="U51" s="3"/>
      <c r="V51" s="3"/>
    </row>
    <row r="52" spans="1:22" ht="20.149999999999999" customHeight="1" x14ac:dyDescent="0.3">
      <c r="A52" s="382"/>
      <c r="B52" s="439"/>
      <c r="C52" s="441"/>
      <c r="D52" s="443"/>
      <c r="E52" s="443"/>
      <c r="F52" s="444"/>
      <c r="G52" s="425"/>
      <c r="H52" s="426"/>
      <c r="I52" s="426"/>
      <c r="J52" s="426"/>
      <c r="K52" s="426"/>
      <c r="L52" s="427"/>
      <c r="M52" s="428"/>
      <c r="N52" s="429"/>
      <c r="O52" s="430"/>
      <c r="P52" s="431"/>
      <c r="Q52" s="373"/>
      <c r="R52" s="3"/>
      <c r="S52" s="3"/>
      <c r="T52" s="3"/>
      <c r="U52" s="3"/>
      <c r="V52" s="3"/>
    </row>
    <row r="53" spans="1:22" ht="20.149999999999999" customHeight="1" x14ac:dyDescent="0.3">
      <c r="A53" s="382"/>
      <c r="B53" s="439"/>
      <c r="C53" s="441"/>
      <c r="D53" s="443"/>
      <c r="E53" s="443"/>
      <c r="F53" s="444"/>
      <c r="G53" s="425"/>
      <c r="H53" s="426"/>
      <c r="I53" s="426"/>
      <c r="J53" s="426"/>
      <c r="K53" s="426"/>
      <c r="L53" s="427"/>
      <c r="M53" s="428"/>
      <c r="N53" s="429"/>
      <c r="O53" s="430"/>
      <c r="P53" s="431"/>
      <c r="Q53" s="373"/>
      <c r="R53" s="3"/>
      <c r="S53" s="3"/>
      <c r="T53" s="3"/>
      <c r="U53" s="3"/>
      <c r="V53" s="3"/>
    </row>
    <row r="54" spans="1:22" ht="20.149999999999999" customHeight="1" x14ac:dyDescent="0.3">
      <c r="A54" s="382"/>
      <c r="B54" s="439"/>
      <c r="C54" s="442"/>
      <c r="D54" s="443"/>
      <c r="E54" s="443"/>
      <c r="F54" s="444"/>
      <c r="G54" s="432"/>
      <c r="H54" s="433"/>
      <c r="I54" s="433"/>
      <c r="J54" s="433"/>
      <c r="K54" s="433"/>
      <c r="L54" s="434"/>
      <c r="M54" s="435"/>
      <c r="N54" s="436"/>
      <c r="O54" s="437"/>
      <c r="P54" s="438"/>
      <c r="Q54" s="373"/>
      <c r="R54" s="3"/>
      <c r="S54" s="3"/>
      <c r="T54" s="3"/>
      <c r="U54" s="3"/>
      <c r="V54" s="3"/>
    </row>
    <row r="55" spans="1:22" ht="20.149999999999999" customHeight="1" x14ac:dyDescent="0.3">
      <c r="A55" s="382"/>
      <c r="B55" s="439" t="s">
        <v>29</v>
      </c>
      <c r="C55" s="440"/>
      <c r="D55" s="443"/>
      <c r="E55" s="443"/>
      <c r="F55" s="444"/>
      <c r="G55" s="445"/>
      <c r="H55" s="446"/>
      <c r="I55" s="446"/>
      <c r="J55" s="446"/>
      <c r="K55" s="446"/>
      <c r="L55" s="447"/>
      <c r="M55" s="448"/>
      <c r="N55" s="449"/>
      <c r="O55" s="450"/>
      <c r="P55" s="451"/>
      <c r="Q55" s="373"/>
      <c r="R55" s="3"/>
      <c r="S55" s="3"/>
      <c r="T55" s="3"/>
      <c r="U55" s="3"/>
      <c r="V55" s="3"/>
    </row>
    <row r="56" spans="1:22" ht="20.149999999999999" customHeight="1" x14ac:dyDescent="0.3">
      <c r="A56" s="382"/>
      <c r="B56" s="439"/>
      <c r="C56" s="441"/>
      <c r="D56" s="443"/>
      <c r="E56" s="443"/>
      <c r="F56" s="444"/>
      <c r="G56" s="425"/>
      <c r="H56" s="426"/>
      <c r="I56" s="426"/>
      <c r="J56" s="426"/>
      <c r="K56" s="426"/>
      <c r="L56" s="427"/>
      <c r="M56" s="428"/>
      <c r="N56" s="429"/>
      <c r="O56" s="430"/>
      <c r="P56" s="431"/>
      <c r="Q56" s="373"/>
      <c r="R56" s="4"/>
      <c r="S56" s="4"/>
      <c r="T56" s="4"/>
      <c r="U56" s="4"/>
      <c r="V56" s="4"/>
    </row>
    <row r="57" spans="1:22" ht="20.149999999999999" customHeight="1" x14ac:dyDescent="0.3">
      <c r="A57" s="382"/>
      <c r="B57" s="439"/>
      <c r="C57" s="442"/>
      <c r="D57" s="443"/>
      <c r="E57" s="443"/>
      <c r="F57" s="444"/>
      <c r="G57" s="432"/>
      <c r="H57" s="433"/>
      <c r="I57" s="433"/>
      <c r="J57" s="433"/>
      <c r="K57" s="433"/>
      <c r="L57" s="434"/>
      <c r="M57" s="435"/>
      <c r="N57" s="436"/>
      <c r="O57" s="437"/>
      <c r="P57" s="438"/>
      <c r="Q57" s="373"/>
      <c r="S57" s="3"/>
      <c r="T57" s="3"/>
      <c r="V57" s="3"/>
    </row>
    <row r="58" spans="1:22" ht="20.149999999999999" customHeight="1" x14ac:dyDescent="0.3">
      <c r="A58" s="382"/>
      <c r="B58" s="452" t="s">
        <v>522</v>
      </c>
      <c r="C58" s="362"/>
      <c r="D58" s="362"/>
      <c r="E58" s="362"/>
      <c r="F58" s="362"/>
      <c r="G58" s="362"/>
      <c r="H58" s="362"/>
      <c r="I58" s="362"/>
      <c r="J58" s="362"/>
      <c r="K58" s="362"/>
      <c r="L58" s="362"/>
      <c r="M58" s="362"/>
      <c r="N58" s="362"/>
      <c r="O58" s="362"/>
      <c r="P58" s="401"/>
      <c r="Q58" s="105" t="s">
        <v>23</v>
      </c>
      <c r="R58" s="224"/>
      <c r="S58" s="224"/>
      <c r="T58" s="224"/>
      <c r="V58" s="224"/>
    </row>
    <row r="59" spans="1:22" ht="30" customHeight="1" x14ac:dyDescent="0.3">
      <c r="A59" s="382"/>
      <c r="B59" s="216" t="s">
        <v>30</v>
      </c>
      <c r="C59" s="453" t="s">
        <v>523</v>
      </c>
      <c r="D59" s="454"/>
      <c r="E59" s="453" t="s">
        <v>524</v>
      </c>
      <c r="F59" s="455"/>
      <c r="G59" s="454"/>
      <c r="H59" s="456" t="str">
        <f>"Impacts financiers
 (M€ CF"&amp;$O11&amp;")"</f>
        <v>Impacts financiers
 (M€ CF2020)</v>
      </c>
      <c r="I59" s="456"/>
      <c r="J59" s="456" t="s">
        <v>525</v>
      </c>
      <c r="K59" s="456"/>
      <c r="L59" s="456" t="s">
        <v>31</v>
      </c>
      <c r="M59" s="456"/>
      <c r="N59" s="456" t="s">
        <v>526</v>
      </c>
      <c r="O59" s="456"/>
      <c r="P59" s="457"/>
      <c r="Q59" s="373" t="s">
        <v>527</v>
      </c>
      <c r="R59" s="224"/>
      <c r="S59" s="224"/>
      <c r="T59" s="224"/>
      <c r="V59" s="224"/>
    </row>
    <row r="60" spans="1:22" ht="30" customHeight="1" x14ac:dyDescent="0.3">
      <c r="A60" s="382"/>
      <c r="B60" s="226" t="s">
        <v>32</v>
      </c>
      <c r="C60" s="458" t="s">
        <v>528</v>
      </c>
      <c r="D60" s="459"/>
      <c r="E60" s="458"/>
      <c r="F60" s="460"/>
      <c r="G60" s="459"/>
      <c r="H60" s="461"/>
      <c r="I60" s="461"/>
      <c r="J60" s="461"/>
      <c r="K60" s="461"/>
      <c r="L60" s="461"/>
      <c r="M60" s="461"/>
      <c r="N60" s="461"/>
      <c r="O60" s="461"/>
      <c r="P60" s="462"/>
      <c r="Q60" s="373"/>
      <c r="R60" s="224"/>
      <c r="S60" s="224"/>
      <c r="T60" s="224"/>
      <c r="V60" s="224"/>
    </row>
    <row r="61" spans="1:22" ht="30" customHeight="1" x14ac:dyDescent="0.3">
      <c r="A61" s="383"/>
      <c r="B61" s="226" t="s">
        <v>33</v>
      </c>
      <c r="C61" s="458" t="s">
        <v>529</v>
      </c>
      <c r="D61" s="459"/>
      <c r="E61" s="458"/>
      <c r="F61" s="460"/>
      <c r="G61" s="459"/>
      <c r="H61" s="461"/>
      <c r="I61" s="461"/>
      <c r="J61" s="461"/>
      <c r="K61" s="461"/>
      <c r="L61" s="463"/>
      <c r="M61" s="463"/>
      <c r="N61" s="461"/>
      <c r="O61" s="461"/>
      <c r="P61" s="462"/>
      <c r="Q61" s="373"/>
      <c r="R61" s="224"/>
      <c r="S61" s="224"/>
      <c r="T61" s="224"/>
      <c r="V61" s="224"/>
    </row>
    <row r="62" spans="1:22" ht="30" customHeight="1" x14ac:dyDescent="0.3">
      <c r="A62" s="383"/>
      <c r="B62" s="226" t="s">
        <v>26</v>
      </c>
      <c r="C62" s="458"/>
      <c r="D62" s="459"/>
      <c r="E62" s="458"/>
      <c r="F62" s="460"/>
      <c r="G62" s="459"/>
      <c r="H62" s="461"/>
      <c r="I62" s="461"/>
      <c r="J62" s="461"/>
      <c r="K62" s="461"/>
      <c r="L62" s="463"/>
      <c r="M62" s="463"/>
      <c r="N62" s="461"/>
      <c r="O62" s="461"/>
      <c r="P62" s="462"/>
      <c r="Q62" s="373"/>
      <c r="R62" s="3"/>
      <c r="S62" s="3"/>
      <c r="T62" s="3"/>
      <c r="U62" s="3"/>
      <c r="V62" s="3"/>
    </row>
    <row r="63" spans="1:22" ht="30" customHeight="1" thickBot="1" x14ac:dyDescent="0.35">
      <c r="A63" s="384"/>
      <c r="B63" s="227"/>
      <c r="C63" s="465"/>
      <c r="D63" s="466"/>
      <c r="E63" s="465"/>
      <c r="F63" s="467"/>
      <c r="G63" s="466"/>
      <c r="H63" s="468"/>
      <c r="I63" s="468"/>
      <c r="J63" s="468"/>
      <c r="K63" s="468"/>
      <c r="L63" s="469"/>
      <c r="M63" s="469"/>
      <c r="N63" s="468"/>
      <c r="O63" s="468"/>
      <c r="P63" s="470"/>
      <c r="Q63" s="373"/>
      <c r="R63" s="3"/>
      <c r="S63" s="3"/>
      <c r="T63" s="3"/>
      <c r="U63" s="3"/>
      <c r="V63" s="3"/>
    </row>
    <row r="64" spans="1:22" ht="20.149999999999999" customHeight="1" x14ac:dyDescent="0.3">
      <c r="A64" s="3"/>
      <c r="B64" s="3"/>
      <c r="C64" s="228"/>
      <c r="D64" s="228"/>
      <c r="E64" s="464"/>
      <c r="F64" s="464"/>
      <c r="G64" s="464"/>
      <c r="H64" s="464"/>
      <c r="I64" s="464"/>
      <c r="J64" s="464"/>
      <c r="K64" s="464"/>
      <c r="L64" s="464"/>
      <c r="M64" s="464"/>
      <c r="N64" s="464"/>
      <c r="O64" s="464"/>
      <c r="P64" s="464"/>
      <c r="Q64" s="229"/>
    </row>
    <row r="65" spans="2:17" ht="20.149999999999999" customHeight="1" x14ac:dyDescent="0.3">
      <c r="B65" s="3"/>
      <c r="C65" s="3"/>
      <c r="D65" s="3"/>
      <c r="E65" s="3"/>
      <c r="F65" s="3"/>
      <c r="G65" s="3"/>
      <c r="H65" s="3"/>
      <c r="I65" s="3"/>
      <c r="J65" s="3"/>
      <c r="K65" s="3"/>
      <c r="L65" s="3"/>
      <c r="M65" s="3"/>
      <c r="N65" s="3"/>
      <c r="O65" s="3"/>
      <c r="P65" s="3"/>
      <c r="Q65" s="229"/>
    </row>
    <row r="66" spans="2:17" x14ac:dyDescent="0.3">
      <c r="J66" s="3"/>
      <c r="K66" s="3"/>
      <c r="Q66" s="229"/>
    </row>
    <row r="67" spans="2:17" x14ac:dyDescent="0.3">
      <c r="Q67" s="229"/>
    </row>
    <row r="68" spans="2:17" x14ac:dyDescent="0.3">
      <c r="Q68" s="229"/>
    </row>
    <row r="69" spans="2:17" x14ac:dyDescent="0.3">
      <c r="Q69" s="229"/>
    </row>
    <row r="70" spans="2:17" x14ac:dyDescent="0.3">
      <c r="Q70" s="229"/>
    </row>
    <row r="71" spans="2:17" x14ac:dyDescent="0.3">
      <c r="Q71" s="229"/>
    </row>
    <row r="72" spans="2:17" x14ac:dyDescent="0.3">
      <c r="Q72" s="229"/>
    </row>
    <row r="73" spans="2:17" x14ac:dyDescent="0.3">
      <c r="Q73" s="229"/>
    </row>
    <row r="74" spans="2:17" x14ac:dyDescent="0.3">
      <c r="Q74" s="229"/>
    </row>
    <row r="75" spans="2:17" x14ac:dyDescent="0.3">
      <c r="Q75" s="229"/>
    </row>
    <row r="76" spans="2:17" x14ac:dyDescent="0.3">
      <c r="Q76" s="229"/>
    </row>
    <row r="77" spans="2:17" x14ac:dyDescent="0.3">
      <c r="Q77" s="229"/>
    </row>
    <row r="78" spans="2:17" x14ac:dyDescent="0.3">
      <c r="Q78" s="229"/>
    </row>
    <row r="79" spans="2:17" x14ac:dyDescent="0.3">
      <c r="Q79" s="229"/>
    </row>
    <row r="80" spans="2:17" x14ac:dyDescent="0.3">
      <c r="Q80" s="229"/>
    </row>
    <row r="81" spans="17:17" x14ac:dyDescent="0.3">
      <c r="Q81" s="229"/>
    </row>
    <row r="82" spans="17:17" x14ac:dyDescent="0.3">
      <c r="Q82" s="229"/>
    </row>
  </sheetData>
  <sheetProtection formatCells="0" formatRows="0" insertRows="0"/>
  <mergeCells count="175">
    <mergeCell ref="E64:G64"/>
    <mergeCell ref="H64:I64"/>
    <mergeCell ref="J64:K64"/>
    <mergeCell ref="L64:M64"/>
    <mergeCell ref="N64:P64"/>
    <mergeCell ref="C63:D63"/>
    <mergeCell ref="E63:G63"/>
    <mergeCell ref="H63:I63"/>
    <mergeCell ref="J63:K63"/>
    <mergeCell ref="L63:M63"/>
    <mergeCell ref="N63:P63"/>
    <mergeCell ref="Q59:Q63"/>
    <mergeCell ref="C60:D60"/>
    <mergeCell ref="E60:G60"/>
    <mergeCell ref="H60:I60"/>
    <mergeCell ref="J60:K60"/>
    <mergeCell ref="L60:M60"/>
    <mergeCell ref="N60:P60"/>
    <mergeCell ref="C61:D61"/>
    <mergeCell ref="E61:G61"/>
    <mergeCell ref="H61:I61"/>
    <mergeCell ref="J61:K61"/>
    <mergeCell ref="L61:M61"/>
    <mergeCell ref="N61:P61"/>
    <mergeCell ref="C62:D62"/>
    <mergeCell ref="E62:G62"/>
    <mergeCell ref="H62:I62"/>
    <mergeCell ref="J62:K62"/>
    <mergeCell ref="L62:M62"/>
    <mergeCell ref="N62:P62"/>
    <mergeCell ref="B58:P58"/>
    <mergeCell ref="C59:D59"/>
    <mergeCell ref="E59:G59"/>
    <mergeCell ref="H59:I59"/>
    <mergeCell ref="J59:K59"/>
    <mergeCell ref="L59:M59"/>
    <mergeCell ref="N59:P59"/>
    <mergeCell ref="O55:P55"/>
    <mergeCell ref="G56:L56"/>
    <mergeCell ref="M56:N56"/>
    <mergeCell ref="O56:P56"/>
    <mergeCell ref="G57:L57"/>
    <mergeCell ref="M57:N57"/>
    <mergeCell ref="O57:P57"/>
    <mergeCell ref="C51:C54"/>
    <mergeCell ref="D51:F54"/>
    <mergeCell ref="G51:L51"/>
    <mergeCell ref="M51:N51"/>
    <mergeCell ref="O51:P51"/>
    <mergeCell ref="G52:L52"/>
    <mergeCell ref="M52:N52"/>
    <mergeCell ref="O52:P52"/>
    <mergeCell ref="G53:L53"/>
    <mergeCell ref="G50:L50"/>
    <mergeCell ref="M50:N50"/>
    <mergeCell ref="O50:P50"/>
    <mergeCell ref="Q46:Q57"/>
    <mergeCell ref="B47:B50"/>
    <mergeCell ref="C47:C50"/>
    <mergeCell ref="D47:F50"/>
    <mergeCell ref="G47:L47"/>
    <mergeCell ref="M47:N47"/>
    <mergeCell ref="O47:P47"/>
    <mergeCell ref="G48:L48"/>
    <mergeCell ref="M48:N48"/>
    <mergeCell ref="O48:P48"/>
    <mergeCell ref="M53:N53"/>
    <mergeCell ref="O53:P53"/>
    <mergeCell ref="G54:L54"/>
    <mergeCell ref="M54:N54"/>
    <mergeCell ref="O54:P54"/>
    <mergeCell ref="B55:B57"/>
    <mergeCell ref="C55:C57"/>
    <mergeCell ref="D55:F57"/>
    <mergeCell ref="G55:L55"/>
    <mergeCell ref="M55:N55"/>
    <mergeCell ref="B51:B54"/>
    <mergeCell ref="G46:L46"/>
    <mergeCell ref="M46:N46"/>
    <mergeCell ref="O46:P46"/>
    <mergeCell ref="C40:P40"/>
    <mergeCell ref="C41:P41"/>
    <mergeCell ref="C42:P42"/>
    <mergeCell ref="G49:L49"/>
    <mergeCell ref="M49:N49"/>
    <mergeCell ref="O49:P49"/>
    <mergeCell ref="A43:A63"/>
    <mergeCell ref="B43:P43"/>
    <mergeCell ref="B44:C44"/>
    <mergeCell ref="D44:E44"/>
    <mergeCell ref="F44:H44"/>
    <mergeCell ref="I44:K44"/>
    <mergeCell ref="L44:M44"/>
    <mergeCell ref="B32:C32"/>
    <mergeCell ref="D32:P32"/>
    <mergeCell ref="B33:P33"/>
    <mergeCell ref="C34:P34"/>
    <mergeCell ref="A6:A42"/>
    <mergeCell ref="B6:P6"/>
    <mergeCell ref="B7:C7"/>
    <mergeCell ref="D7:L7"/>
    <mergeCell ref="M7:N7"/>
    <mergeCell ref="O7:P7"/>
    <mergeCell ref="B8:C8"/>
    <mergeCell ref="D8:L8"/>
    <mergeCell ref="M8:N8"/>
    <mergeCell ref="O8:P8"/>
    <mergeCell ref="N44:P44"/>
    <mergeCell ref="B45:P45"/>
    <mergeCell ref="D46:F46"/>
    <mergeCell ref="K21:P21"/>
    <mergeCell ref="D22:J22"/>
    <mergeCell ref="K22:P22"/>
    <mergeCell ref="D23:J23"/>
    <mergeCell ref="K23:P23"/>
    <mergeCell ref="Q34:Q42"/>
    <mergeCell ref="C35:P35"/>
    <mergeCell ref="C36:P36"/>
    <mergeCell ref="C37:P37"/>
    <mergeCell ref="C38:P38"/>
    <mergeCell ref="C39:P39"/>
    <mergeCell ref="B28:P28"/>
    <mergeCell ref="B29:C29"/>
    <mergeCell ref="D29:P29"/>
    <mergeCell ref="B30:C30"/>
    <mergeCell ref="D30:P30"/>
    <mergeCell ref="B31:C31"/>
    <mergeCell ref="D31:P31"/>
    <mergeCell ref="K17:P17"/>
    <mergeCell ref="D18:J18"/>
    <mergeCell ref="K18:P18"/>
    <mergeCell ref="D19:P19"/>
    <mergeCell ref="D20:J20"/>
    <mergeCell ref="K20:P20"/>
    <mergeCell ref="B12:P12"/>
    <mergeCell ref="B13:C27"/>
    <mergeCell ref="D13:P13"/>
    <mergeCell ref="D14:J14"/>
    <mergeCell ref="K14:P14"/>
    <mergeCell ref="D15:J15"/>
    <mergeCell ref="K15:P15"/>
    <mergeCell ref="D16:J16"/>
    <mergeCell ref="K16:P16"/>
    <mergeCell ref="D17:J17"/>
    <mergeCell ref="D24:P24"/>
    <mergeCell ref="D25:J25"/>
    <mergeCell ref="K25:P25"/>
    <mergeCell ref="D26:J26"/>
    <mergeCell ref="K26:P26"/>
    <mergeCell ref="D27:J27"/>
    <mergeCell ref="K27:P27"/>
    <mergeCell ref="D21:J21"/>
    <mergeCell ref="A2:C4"/>
    <mergeCell ref="D2:P2"/>
    <mergeCell ref="D3:P3"/>
    <mergeCell ref="D4:E4"/>
    <mergeCell ref="F4:G4"/>
    <mergeCell ref="I4:M4"/>
    <mergeCell ref="O4:P4"/>
    <mergeCell ref="B11:C11"/>
    <mergeCell ref="D11:G11"/>
    <mergeCell ref="H11:I11"/>
    <mergeCell ref="J11:L11"/>
    <mergeCell ref="M11:N11"/>
    <mergeCell ref="O11:P11"/>
    <mergeCell ref="B9:C9"/>
    <mergeCell ref="D9:L9"/>
    <mergeCell ref="M9:N9"/>
    <mergeCell ref="O9:P9"/>
    <mergeCell ref="B10:C10"/>
    <mergeCell ref="D10:G10"/>
    <mergeCell ref="H10:I10"/>
    <mergeCell ref="J10:L10"/>
    <mergeCell ref="M10:N10"/>
    <mergeCell ref="O10:P10"/>
  </mergeCells>
  <dataValidations count="1">
    <dataValidation type="list" allowBlank="1" showInputMessage="1" showErrorMessage="1" sqref="C47:C57">
      <formula1>$I$2:$I$3</formula1>
    </dataValidation>
  </dataValidations>
  <printOptions horizontalCentered="1"/>
  <pageMargins left="0.59055118110236227" right="0.59055118110236227" top="0.39370078740157483" bottom="0.39370078740157483" header="0.31496062992125984" footer="0.31496062992125984"/>
  <pageSetup paperSize="9" scale="55" fitToHeight="0" orientation="portrait" verticalDpi="1200" r:id="rId1"/>
  <headerFooter>
    <oddFooter>&amp;A&amp;RPage &amp;P</oddFooter>
  </headerFooter>
  <rowBreaks count="1" manualBreakCount="1">
    <brk id="63" max="15" man="1"/>
  </rowBreaks>
  <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'C:\Users\k.valette1\Documents\BSCP\CEPI\05_DOCS_Models\Documents_models_CEPI\fiche synthèse_CEPI\[F-Synthèse-CEPI_OPé_COSI_Jalon_V8_projet.xlsx]LISTE'!#REF!</xm:f>
          </x14:formula1>
          <xm:sqref>O47:P57</xm:sqref>
        </x14:dataValidation>
        <x14:dataValidation type="list" allowBlank="1" showInputMessage="1" showErrorMessage="1">
          <x14:formula1>
            <xm:f>'C:\Users\k.valette1\Documents\BSCP\CEPI\05_DOCS_Models\Documents_models_CEPI\fiche synthèse_CEPI\[F-Synthèse-CEPI_OPé_COSI_Jalon_V8_projet.xlsx]LISTE'!#REF!</xm:f>
          </x14:formula1>
          <xm:sqref>D11</xm:sqref>
        </x14:dataValidation>
        <x14:dataValidation type="list" allowBlank="1" showInputMessage="1" showErrorMessage="1">
          <x14:formula1>
            <xm:f>'C:\Users\k.valette1\Documents\BSCP\CEPI\05_DOCS_Models\Documents_models_CEPI\fiche synthèse_CEPI\[F-Synthèse-CEPI_OPé_COSI_Jalon_V8_projet.xlsx]LISTE'!#REF!</xm:f>
          </x14:formula1>
          <xm:sqref>N60:P63</xm:sqref>
        </x14:dataValidation>
        <x14:dataValidation type="list" allowBlank="1" showInputMessage="1" showErrorMessage="1">
          <x14:formula1>
            <xm:f>'C:\Users\k.valette1\Documents\BSCP\CEPI\05_DOCS_Models\Documents_models_CEPI\fiche synthèse_CEPI\[F-Synthèse-CEPI_OPé_COSI_Jalon_V8_projet.xlsx]LISTE'!#REF!</xm:f>
          </x14:formula1>
          <xm:sqref>B60:B63</xm:sqref>
        </x14:dataValidation>
        <x14:dataValidation type="list" allowBlank="1" showInputMessage="1" showErrorMessage="1">
          <x14:formula1>
            <xm:f>'C:\Users\k.valette1\Documents\BSCP\CEPI\05_DOCS_Models\Documents_models_CEPI\fiche synthèse_CEPI\[F-Synthèse-CEPI_OPé_COSI_Jalon_V8_projet.xlsx]LISTE'!#REF!</xm:f>
          </x14:formula1>
          <xm:sqref>O10</xm:sqref>
        </x14:dataValidation>
        <x14:dataValidation type="list" allowBlank="1" showInputMessage="1" showErrorMessage="1">
          <x14:formula1>
            <xm:f>LISTE!$B$2:$B$17</xm:f>
          </x14:formula1>
          <xm:sqref>F4:G4</xm:sqref>
        </x14:dataValidation>
        <x14:dataValidation type="list" allowBlank="1" showInputMessage="1" showErrorMessage="1">
          <x14:formula1>
            <xm:f>LISTE!$C$2:$C$8</xm:f>
          </x14:formula1>
          <xm:sqref>I4:M4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0"/>
  <sheetViews>
    <sheetView zoomScale="85" zoomScaleNormal="85" zoomScaleSheetLayoutView="70" workbookViewId="0">
      <selection activeCell="O4" sqref="O4:P4"/>
    </sheetView>
  </sheetViews>
  <sheetFormatPr baseColWidth="10" defaultColWidth="11.453125" defaultRowHeight="20.149999999999999" customHeight="1" x14ac:dyDescent="0.35"/>
  <cols>
    <col min="1" max="1" width="5.54296875" style="2" customWidth="1"/>
    <col min="2" max="10" width="10.54296875" style="2" customWidth="1"/>
    <col min="11" max="11" width="5.81640625" style="2" customWidth="1"/>
    <col min="12" max="13" width="10.54296875" style="2" customWidth="1"/>
    <col min="14" max="14" width="5" style="2" customWidth="1"/>
    <col min="15" max="15" width="10.54296875" style="2" customWidth="1"/>
    <col min="16" max="16" width="14.453125" style="2" customWidth="1"/>
    <col min="17" max="17" width="200.7265625" style="116" customWidth="1"/>
    <col min="22" max="22" width="0" hidden="1" customWidth="1"/>
  </cols>
  <sheetData>
    <row r="1" spans="1:19" s="1" customFormat="1" ht="20.149999999999999" customHeight="1" thickBot="1" x14ac:dyDescent="0.4">
      <c r="A1" s="153" t="s">
        <v>20</v>
      </c>
      <c r="B1" s="156"/>
      <c r="C1" s="156"/>
      <c r="D1" s="154"/>
      <c r="E1" s="207" t="s">
        <v>440</v>
      </c>
      <c r="F1" s="154"/>
      <c r="G1" s="154"/>
      <c r="H1" s="154"/>
      <c r="I1" s="154"/>
      <c r="J1" s="154"/>
      <c r="K1" s="154"/>
      <c r="L1" s="154"/>
      <c r="M1" s="154"/>
      <c r="N1" s="154"/>
      <c r="O1" s="154"/>
      <c r="P1" s="155"/>
      <c r="Q1" s="20"/>
    </row>
    <row r="2" spans="1:19" ht="20.149999999999999" customHeight="1" x14ac:dyDescent="0.35">
      <c r="A2" s="321"/>
      <c r="B2" s="322"/>
      <c r="C2" s="322"/>
      <c r="D2" s="327" t="str">
        <f>+'[2]1_FS-CEPI Présentation'!D2:P2</f>
        <v>FICHE SYNTHESE Comité d’Examen des Projets d’Infrastructure (CEPI)</v>
      </c>
      <c r="E2" s="328"/>
      <c r="F2" s="328"/>
      <c r="G2" s="328"/>
      <c r="H2" s="328"/>
      <c r="I2" s="328"/>
      <c r="J2" s="328"/>
      <c r="K2" s="328"/>
      <c r="L2" s="328"/>
      <c r="M2" s="328"/>
      <c r="N2" s="328"/>
      <c r="O2" s="328"/>
      <c r="P2" s="329"/>
    </row>
    <row r="3" spans="1:19" ht="20.149999999999999" customHeight="1" x14ac:dyDescent="0.35">
      <c r="A3" s="323"/>
      <c r="B3" s="324"/>
      <c r="C3" s="324"/>
      <c r="D3" s="330" t="s">
        <v>457</v>
      </c>
      <c r="E3" s="331"/>
      <c r="F3" s="331"/>
      <c r="G3" s="331"/>
      <c r="H3" s="331"/>
      <c r="I3" s="331"/>
      <c r="J3" s="331"/>
      <c r="K3" s="331"/>
      <c r="L3" s="331"/>
      <c r="M3" s="331"/>
      <c r="N3" s="331"/>
      <c r="O3" s="331"/>
      <c r="P3" s="332"/>
      <c r="Q3" s="116" t="s">
        <v>458</v>
      </c>
    </row>
    <row r="4" spans="1:19" ht="20.149999999999999" customHeight="1" thickBot="1" x14ac:dyDescent="0.4">
      <c r="A4" s="325"/>
      <c r="B4" s="326"/>
      <c r="C4" s="326"/>
      <c r="D4" s="333" t="s">
        <v>456</v>
      </c>
      <c r="E4" s="334"/>
      <c r="F4" s="335" t="str">
        <f>'1_FS-CEPI Présentation'!F4:G4</f>
        <v xml:space="preserve">Méditerranée </v>
      </c>
      <c r="G4" s="336"/>
      <c r="H4" s="135" t="s">
        <v>34</v>
      </c>
      <c r="I4" s="337" t="s">
        <v>24</v>
      </c>
      <c r="J4" s="338"/>
      <c r="K4" s="338"/>
      <c r="L4" s="338"/>
      <c r="M4" s="338"/>
      <c r="N4" s="99" t="s">
        <v>4</v>
      </c>
      <c r="O4" s="339">
        <f>'[2]1_FS-CEPI Présentation'!O4:P4</f>
        <v>0</v>
      </c>
      <c r="P4" s="340"/>
    </row>
    <row r="5" spans="1:19" ht="20.149999999999999" customHeight="1" thickBot="1" x14ac:dyDescent="0.4">
      <c r="A5" s="147"/>
      <c r="B5" s="148"/>
      <c r="C5" s="148"/>
      <c r="D5" s="148"/>
      <c r="E5" s="148"/>
      <c r="F5" s="148"/>
      <c r="G5" s="148"/>
      <c r="H5" s="148"/>
      <c r="I5" s="148"/>
      <c r="J5" s="148"/>
      <c r="K5" s="148"/>
      <c r="L5" s="148"/>
      <c r="M5" s="148"/>
      <c r="N5" s="148"/>
      <c r="O5" s="148"/>
      <c r="P5" s="149"/>
    </row>
    <row r="6" spans="1:19" ht="20.149999999999999" customHeight="1" x14ac:dyDescent="0.35">
      <c r="A6" s="545" t="s">
        <v>35</v>
      </c>
      <c r="B6" s="497" t="s">
        <v>36</v>
      </c>
      <c r="C6" s="498"/>
      <c r="D6" s="498"/>
      <c r="E6" s="498"/>
      <c r="F6" s="498"/>
      <c r="G6" s="498"/>
      <c r="H6" s="498"/>
      <c r="I6" s="498"/>
      <c r="J6" s="498"/>
      <c r="K6" s="498"/>
      <c r="L6" s="498"/>
      <c r="M6" s="498"/>
      <c r="N6" s="498"/>
      <c r="O6" s="498"/>
      <c r="P6" s="499"/>
    </row>
    <row r="7" spans="1:19" ht="20.149999999999999" customHeight="1" x14ac:dyDescent="0.35">
      <c r="A7" s="546"/>
      <c r="B7" s="503" t="s">
        <v>37</v>
      </c>
      <c r="C7" s="493"/>
      <c r="D7" s="493"/>
      <c r="E7" s="494" t="s">
        <v>38</v>
      </c>
      <c r="F7" s="494"/>
      <c r="G7" s="494"/>
      <c r="H7" s="494"/>
      <c r="I7" s="494"/>
      <c r="J7" s="493" t="s">
        <v>39</v>
      </c>
      <c r="K7" s="493"/>
      <c r="L7" s="493"/>
      <c r="M7" s="495"/>
      <c r="N7" s="495"/>
      <c r="O7" s="495"/>
      <c r="P7" s="496"/>
    </row>
    <row r="8" spans="1:19" ht="20.149999999999999" customHeight="1" x14ac:dyDescent="0.35">
      <c r="A8" s="546"/>
      <c r="B8" s="503"/>
      <c r="C8" s="493"/>
      <c r="D8" s="493"/>
      <c r="E8" s="494" t="s">
        <v>41</v>
      </c>
      <c r="F8" s="494"/>
      <c r="G8" s="494"/>
      <c r="H8" s="494"/>
      <c r="I8" s="494"/>
      <c r="J8" s="493"/>
      <c r="K8" s="493"/>
      <c r="L8" s="493"/>
      <c r="M8" s="495"/>
      <c r="N8" s="495"/>
      <c r="O8" s="495"/>
      <c r="P8" s="496"/>
    </row>
    <row r="9" spans="1:19" ht="20.149999999999999" customHeight="1" x14ac:dyDescent="0.35">
      <c r="A9" s="546"/>
      <c r="B9" s="471" t="s">
        <v>42</v>
      </c>
      <c r="C9" s="472"/>
      <c r="D9" s="472"/>
      <c r="E9" s="472"/>
      <c r="F9" s="472"/>
      <c r="G9" s="472"/>
      <c r="H9" s="472"/>
      <c r="I9" s="472"/>
      <c r="J9" s="472"/>
      <c r="K9" s="472"/>
      <c r="L9" s="472"/>
      <c r="M9" s="472"/>
      <c r="N9" s="472"/>
      <c r="O9" s="472"/>
      <c r="P9" s="473"/>
      <c r="Q9" s="105" t="s">
        <v>23</v>
      </c>
      <c r="S9" s="18"/>
    </row>
    <row r="10" spans="1:19" ht="60" customHeight="1" x14ac:dyDescent="0.35">
      <c r="A10" s="546"/>
      <c r="B10" s="529"/>
      <c r="C10" s="530"/>
      <c r="D10" s="530"/>
      <c r="E10" s="530"/>
      <c r="F10" s="530"/>
      <c r="G10" s="530"/>
      <c r="H10" s="530"/>
      <c r="I10" s="530"/>
      <c r="J10" s="530"/>
      <c r="K10" s="530"/>
      <c r="L10" s="530"/>
      <c r="M10" s="530"/>
      <c r="N10" s="530"/>
      <c r="O10" s="530"/>
      <c r="P10" s="531"/>
      <c r="Q10" s="117"/>
      <c r="S10" s="19"/>
    </row>
    <row r="11" spans="1:19" ht="20.149999999999999" customHeight="1" x14ac:dyDescent="0.35">
      <c r="A11" s="546"/>
      <c r="B11" s="471" t="s">
        <v>43</v>
      </c>
      <c r="C11" s="472"/>
      <c r="D11" s="472"/>
      <c r="E11" s="472"/>
      <c r="F11" s="472"/>
      <c r="G11" s="472"/>
      <c r="H11" s="472"/>
      <c r="I11" s="472"/>
      <c r="J11" s="472"/>
      <c r="K11" s="472"/>
      <c r="L11" s="472"/>
      <c r="M11" s="472"/>
      <c r="N11" s="472"/>
      <c r="O11" s="472"/>
      <c r="P11" s="473"/>
      <c r="Q11" s="105" t="s">
        <v>23</v>
      </c>
      <c r="S11" s="19"/>
    </row>
    <row r="12" spans="1:19" ht="60" customHeight="1" x14ac:dyDescent="0.35">
      <c r="A12" s="546"/>
      <c r="B12" s="548"/>
      <c r="C12" s="549"/>
      <c r="D12" s="549"/>
      <c r="E12" s="549"/>
      <c r="F12" s="549"/>
      <c r="G12" s="549"/>
      <c r="H12" s="549"/>
      <c r="I12" s="549"/>
      <c r="J12" s="549"/>
      <c r="K12" s="549"/>
      <c r="L12" s="549"/>
      <c r="M12" s="549"/>
      <c r="N12" s="549"/>
      <c r="O12" s="549"/>
      <c r="P12" s="550"/>
      <c r="Q12" s="118" t="s">
        <v>44</v>
      </c>
      <c r="S12" s="19"/>
    </row>
    <row r="13" spans="1:19" ht="20.149999999999999" customHeight="1" x14ac:dyDescent="0.35">
      <c r="A13" s="546"/>
      <c r="B13" s="471" t="s">
        <v>45</v>
      </c>
      <c r="C13" s="472"/>
      <c r="D13" s="472"/>
      <c r="E13" s="472"/>
      <c r="F13" s="472"/>
      <c r="G13" s="472"/>
      <c r="H13" s="472"/>
      <c r="I13" s="472"/>
      <c r="J13" s="472"/>
      <c r="K13" s="472"/>
      <c r="L13" s="472"/>
      <c r="M13" s="472"/>
      <c r="N13" s="472"/>
      <c r="O13" s="472"/>
      <c r="P13" s="473"/>
      <c r="Q13" s="105" t="s">
        <v>23</v>
      </c>
      <c r="S13" s="19"/>
    </row>
    <row r="14" spans="1:19" ht="20.149999999999999" customHeight="1" x14ac:dyDescent="0.35">
      <c r="A14" s="546"/>
      <c r="B14" s="571" t="s">
        <v>46</v>
      </c>
      <c r="C14" s="566"/>
      <c r="D14" s="566"/>
      <c r="E14" s="538" t="s">
        <v>47</v>
      </c>
      <c r="F14" s="538"/>
      <c r="G14" s="566" t="s">
        <v>48</v>
      </c>
      <c r="H14" s="566"/>
      <c r="I14" s="566"/>
      <c r="J14" s="538" t="s">
        <v>47</v>
      </c>
      <c r="K14" s="538"/>
      <c r="L14" s="566" t="s">
        <v>26</v>
      </c>
      <c r="M14" s="566"/>
      <c r="N14" s="566"/>
      <c r="O14" s="538" t="s">
        <v>47</v>
      </c>
      <c r="P14" s="539"/>
      <c r="Q14" s="568" t="s">
        <v>49</v>
      </c>
      <c r="S14" s="19"/>
    </row>
    <row r="15" spans="1:19" ht="20.149999999999999" customHeight="1" x14ac:dyDescent="0.35">
      <c r="A15" s="546"/>
      <c r="B15" s="571" t="s">
        <v>50</v>
      </c>
      <c r="C15" s="566"/>
      <c r="D15" s="566"/>
      <c r="E15" s="538"/>
      <c r="F15" s="538"/>
      <c r="G15" s="566" t="s">
        <v>51</v>
      </c>
      <c r="H15" s="566"/>
      <c r="I15" s="566"/>
      <c r="J15" s="538"/>
      <c r="K15" s="538"/>
      <c r="L15" s="566" t="s">
        <v>26</v>
      </c>
      <c r="M15" s="566"/>
      <c r="N15" s="566"/>
      <c r="O15" s="538"/>
      <c r="P15" s="539"/>
      <c r="Q15" s="568"/>
      <c r="S15" s="19"/>
    </row>
    <row r="16" spans="1:19" ht="20.149999999999999" customHeight="1" x14ac:dyDescent="0.35">
      <c r="A16" s="546"/>
      <c r="B16" s="571" t="s">
        <v>52</v>
      </c>
      <c r="C16" s="566"/>
      <c r="D16" s="566"/>
      <c r="E16" s="538"/>
      <c r="F16" s="538"/>
      <c r="G16" s="566" t="s">
        <v>26</v>
      </c>
      <c r="H16" s="566"/>
      <c r="I16" s="566"/>
      <c r="J16" s="538"/>
      <c r="K16" s="538"/>
      <c r="L16" s="566" t="s">
        <v>26</v>
      </c>
      <c r="M16" s="566"/>
      <c r="N16" s="566"/>
      <c r="O16" s="538"/>
      <c r="P16" s="539"/>
      <c r="Q16" s="568"/>
      <c r="S16" s="19"/>
    </row>
    <row r="17" spans="1:19" ht="20.149999999999999" customHeight="1" x14ac:dyDescent="0.35">
      <c r="A17" s="546"/>
      <c r="B17" s="571" t="s">
        <v>53</v>
      </c>
      <c r="C17" s="566"/>
      <c r="D17" s="566"/>
      <c r="E17" s="538"/>
      <c r="F17" s="538"/>
      <c r="G17" s="566" t="s">
        <v>26</v>
      </c>
      <c r="H17" s="566"/>
      <c r="I17" s="566"/>
      <c r="J17" s="538"/>
      <c r="K17" s="538"/>
      <c r="L17" s="566" t="s">
        <v>26</v>
      </c>
      <c r="M17" s="566"/>
      <c r="N17" s="566"/>
      <c r="O17" s="538"/>
      <c r="P17" s="539"/>
      <c r="Q17" s="568"/>
      <c r="S17" s="19"/>
    </row>
    <row r="18" spans="1:19" ht="20.149999999999999" customHeight="1" x14ac:dyDescent="0.35">
      <c r="A18" s="546"/>
      <c r="B18" s="532" t="s">
        <v>54</v>
      </c>
      <c r="C18" s="533"/>
      <c r="D18" s="533"/>
      <c r="E18" s="533"/>
      <c r="F18" s="533"/>
      <c r="G18" s="533"/>
      <c r="H18" s="533"/>
      <c r="I18" s="533"/>
      <c r="J18" s="533"/>
      <c r="K18" s="533"/>
      <c r="L18" s="533"/>
      <c r="M18" s="533"/>
      <c r="N18" s="533"/>
      <c r="O18" s="533"/>
      <c r="P18" s="534"/>
      <c r="Q18" s="105" t="s">
        <v>23</v>
      </c>
      <c r="R18" s="22"/>
    </row>
    <row r="19" spans="1:19" ht="30" customHeight="1" x14ac:dyDescent="0.35">
      <c r="A19" s="546"/>
      <c r="B19" s="136" t="s">
        <v>55</v>
      </c>
      <c r="C19" s="493" t="s">
        <v>56</v>
      </c>
      <c r="D19" s="493"/>
      <c r="E19" s="493"/>
      <c r="F19" s="493"/>
      <c r="G19" s="493"/>
      <c r="H19" s="493"/>
      <c r="I19" s="493"/>
      <c r="J19" s="493" t="s">
        <v>57</v>
      </c>
      <c r="K19" s="493"/>
      <c r="L19" s="493"/>
      <c r="M19" s="493"/>
      <c r="N19" s="493"/>
      <c r="O19" s="493"/>
      <c r="P19" s="504"/>
      <c r="Q19" s="568" t="s">
        <v>58</v>
      </c>
      <c r="R19" s="18"/>
    </row>
    <row r="20" spans="1:19" ht="79.5" customHeight="1" x14ac:dyDescent="0.35">
      <c r="A20" s="546"/>
      <c r="B20" s="138" t="s">
        <v>59</v>
      </c>
      <c r="C20" s="535"/>
      <c r="D20" s="535"/>
      <c r="E20" s="535"/>
      <c r="F20" s="535"/>
      <c r="G20" s="535"/>
      <c r="H20" s="535"/>
      <c r="I20" s="535"/>
      <c r="J20" s="557"/>
      <c r="K20" s="557"/>
      <c r="L20" s="557"/>
      <c r="M20" s="557"/>
      <c r="N20" s="557"/>
      <c r="O20" s="557"/>
      <c r="P20" s="558"/>
      <c r="Q20" s="569"/>
      <c r="R20" s="18"/>
    </row>
    <row r="21" spans="1:19" ht="20.149999999999999" customHeight="1" x14ac:dyDescent="0.35">
      <c r="A21" s="546"/>
      <c r="B21" s="536" t="s">
        <v>60</v>
      </c>
      <c r="C21" s="535"/>
      <c r="D21" s="535"/>
      <c r="E21" s="535"/>
      <c r="F21" s="535"/>
      <c r="G21" s="535"/>
      <c r="H21" s="535"/>
      <c r="I21" s="537"/>
      <c r="J21" s="551" t="s">
        <v>61</v>
      </c>
      <c r="K21" s="552"/>
      <c r="L21" s="552"/>
      <c r="M21" s="552"/>
      <c r="N21" s="552"/>
      <c r="O21" s="552"/>
      <c r="P21" s="553"/>
      <c r="Q21" s="569"/>
      <c r="R21" s="17"/>
    </row>
    <row r="22" spans="1:19" ht="20.149999999999999" customHeight="1" x14ac:dyDescent="0.35">
      <c r="A22" s="546"/>
      <c r="B22" s="536"/>
      <c r="C22" s="535"/>
      <c r="D22" s="535"/>
      <c r="E22" s="535"/>
      <c r="F22" s="535"/>
      <c r="G22" s="535"/>
      <c r="H22" s="535"/>
      <c r="I22" s="537"/>
      <c r="J22" s="542"/>
      <c r="K22" s="543"/>
      <c r="L22" s="543"/>
      <c r="M22" s="543"/>
      <c r="N22" s="543"/>
      <c r="O22" s="543"/>
      <c r="P22" s="544"/>
      <c r="Q22" s="569"/>
    </row>
    <row r="23" spans="1:19" ht="20.149999999999999" customHeight="1" x14ac:dyDescent="0.35">
      <c r="A23" s="546"/>
      <c r="B23" s="536"/>
      <c r="C23" s="535"/>
      <c r="D23" s="535"/>
      <c r="E23" s="535"/>
      <c r="F23" s="535"/>
      <c r="G23" s="535"/>
      <c r="H23" s="535"/>
      <c r="I23" s="537"/>
      <c r="J23" s="554"/>
      <c r="K23" s="555"/>
      <c r="L23" s="555"/>
      <c r="M23" s="555"/>
      <c r="N23" s="555"/>
      <c r="O23" s="555"/>
      <c r="P23" s="556"/>
      <c r="Q23" s="569"/>
    </row>
    <row r="24" spans="1:19" ht="20.149999999999999" customHeight="1" x14ac:dyDescent="0.35">
      <c r="A24" s="546"/>
      <c r="B24" s="536"/>
      <c r="C24" s="535"/>
      <c r="D24" s="535"/>
      <c r="E24" s="535"/>
      <c r="F24" s="535"/>
      <c r="G24" s="535"/>
      <c r="H24" s="535"/>
      <c r="I24" s="537"/>
      <c r="J24" s="551" t="s">
        <v>62</v>
      </c>
      <c r="K24" s="552"/>
      <c r="L24" s="552"/>
      <c r="M24" s="552"/>
      <c r="N24" s="552"/>
      <c r="O24" s="552"/>
      <c r="P24" s="553"/>
      <c r="Q24" s="569"/>
    </row>
    <row r="25" spans="1:19" ht="20.149999999999999" customHeight="1" x14ac:dyDescent="0.35">
      <c r="A25" s="546"/>
      <c r="B25" s="536"/>
      <c r="C25" s="535"/>
      <c r="D25" s="535"/>
      <c r="E25" s="535"/>
      <c r="F25" s="535"/>
      <c r="G25" s="535"/>
      <c r="H25" s="535"/>
      <c r="I25" s="537"/>
      <c r="J25" s="542"/>
      <c r="K25" s="543"/>
      <c r="L25" s="543"/>
      <c r="M25" s="543"/>
      <c r="N25" s="543"/>
      <c r="O25" s="543"/>
      <c r="P25" s="544"/>
      <c r="Q25" s="569"/>
    </row>
    <row r="26" spans="1:19" ht="20.149999999999999" customHeight="1" x14ac:dyDescent="0.35">
      <c r="A26" s="546"/>
      <c r="B26" s="536"/>
      <c r="C26" s="535"/>
      <c r="D26" s="535"/>
      <c r="E26" s="535"/>
      <c r="F26" s="535"/>
      <c r="G26" s="535"/>
      <c r="H26" s="535"/>
      <c r="I26" s="537"/>
      <c r="J26" s="554"/>
      <c r="K26" s="555"/>
      <c r="L26" s="555"/>
      <c r="M26" s="555"/>
      <c r="N26" s="555"/>
      <c r="O26" s="555"/>
      <c r="P26" s="556"/>
      <c r="Q26" s="569"/>
    </row>
    <row r="27" spans="1:19" ht="20.149999999999999" customHeight="1" x14ac:dyDescent="0.35">
      <c r="A27" s="546"/>
      <c r="B27" s="536" t="s">
        <v>63</v>
      </c>
      <c r="C27" s="535"/>
      <c r="D27" s="535"/>
      <c r="E27" s="535"/>
      <c r="F27" s="535"/>
      <c r="G27" s="535"/>
      <c r="H27" s="535"/>
      <c r="I27" s="535"/>
      <c r="J27" s="551" t="s">
        <v>61</v>
      </c>
      <c r="K27" s="552"/>
      <c r="L27" s="552"/>
      <c r="M27" s="552"/>
      <c r="N27" s="552"/>
      <c r="O27" s="552"/>
      <c r="P27" s="553"/>
      <c r="Q27" s="569"/>
    </row>
    <row r="28" spans="1:19" ht="20.149999999999999" customHeight="1" x14ac:dyDescent="0.35">
      <c r="A28" s="546"/>
      <c r="B28" s="536"/>
      <c r="C28" s="535"/>
      <c r="D28" s="535"/>
      <c r="E28" s="535"/>
      <c r="F28" s="535"/>
      <c r="G28" s="535"/>
      <c r="H28" s="535"/>
      <c r="I28" s="535"/>
      <c r="J28" s="542"/>
      <c r="K28" s="543"/>
      <c r="L28" s="543"/>
      <c r="M28" s="543"/>
      <c r="N28" s="543"/>
      <c r="O28" s="543"/>
      <c r="P28" s="544"/>
      <c r="Q28" s="569"/>
    </row>
    <row r="29" spans="1:19" ht="20.149999999999999" customHeight="1" x14ac:dyDescent="0.35">
      <c r="A29" s="546"/>
      <c r="B29" s="536"/>
      <c r="C29" s="535"/>
      <c r="D29" s="535"/>
      <c r="E29" s="535"/>
      <c r="F29" s="535"/>
      <c r="G29" s="535"/>
      <c r="H29" s="535"/>
      <c r="I29" s="535"/>
      <c r="J29" s="554"/>
      <c r="K29" s="555"/>
      <c r="L29" s="555"/>
      <c r="M29" s="555"/>
      <c r="N29" s="555"/>
      <c r="O29" s="555"/>
      <c r="P29" s="556"/>
      <c r="Q29" s="569"/>
    </row>
    <row r="30" spans="1:19" ht="20.149999999999999" customHeight="1" x14ac:dyDescent="0.35">
      <c r="A30" s="546"/>
      <c r="B30" s="536"/>
      <c r="C30" s="535"/>
      <c r="D30" s="535"/>
      <c r="E30" s="535"/>
      <c r="F30" s="535"/>
      <c r="G30" s="535"/>
      <c r="H30" s="535"/>
      <c r="I30" s="535"/>
      <c r="J30" s="551" t="s">
        <v>62</v>
      </c>
      <c r="K30" s="552"/>
      <c r="L30" s="552"/>
      <c r="M30" s="552"/>
      <c r="N30" s="552"/>
      <c r="O30" s="552"/>
      <c r="P30" s="553"/>
      <c r="Q30" s="569"/>
    </row>
    <row r="31" spans="1:19" ht="20.149999999999999" customHeight="1" x14ac:dyDescent="0.35">
      <c r="A31" s="546"/>
      <c r="B31" s="536"/>
      <c r="C31" s="535"/>
      <c r="D31" s="535"/>
      <c r="E31" s="535"/>
      <c r="F31" s="535"/>
      <c r="G31" s="535"/>
      <c r="H31" s="535"/>
      <c r="I31" s="535"/>
      <c r="J31" s="542"/>
      <c r="K31" s="543"/>
      <c r="L31" s="543"/>
      <c r="M31" s="543"/>
      <c r="N31" s="543"/>
      <c r="O31" s="543"/>
      <c r="P31" s="544"/>
      <c r="Q31" s="569"/>
    </row>
    <row r="32" spans="1:19" ht="20.149999999999999" customHeight="1" x14ac:dyDescent="0.35">
      <c r="A32" s="546"/>
      <c r="B32" s="536"/>
      <c r="C32" s="535"/>
      <c r="D32" s="535"/>
      <c r="E32" s="535"/>
      <c r="F32" s="535"/>
      <c r="G32" s="535"/>
      <c r="H32" s="535"/>
      <c r="I32" s="535"/>
      <c r="J32" s="554"/>
      <c r="K32" s="555"/>
      <c r="L32" s="555"/>
      <c r="M32" s="555"/>
      <c r="N32" s="555"/>
      <c r="O32" s="555"/>
      <c r="P32" s="556"/>
      <c r="Q32" s="569"/>
    </row>
    <row r="33" spans="1:31" ht="20.149999999999999" customHeight="1" x14ac:dyDescent="0.35">
      <c r="A33" s="546"/>
      <c r="B33" s="503" t="s">
        <v>348</v>
      </c>
      <c r="C33" s="493"/>
      <c r="D33" s="493"/>
      <c r="E33" s="493"/>
      <c r="F33" s="493"/>
      <c r="G33" s="493"/>
      <c r="H33" s="493"/>
      <c r="I33" s="493"/>
      <c r="J33" s="493"/>
      <c r="K33" s="493"/>
      <c r="L33" s="493"/>
      <c r="M33" s="493"/>
      <c r="N33" s="493"/>
      <c r="O33" s="493"/>
      <c r="P33" s="504"/>
      <c r="Q33" s="105" t="s">
        <v>23</v>
      </c>
    </row>
    <row r="34" spans="1:31" ht="30" customHeight="1" x14ac:dyDescent="0.35">
      <c r="A34" s="546"/>
      <c r="B34" s="138" t="s">
        <v>30</v>
      </c>
      <c r="C34" s="567" t="s">
        <v>64</v>
      </c>
      <c r="D34" s="567"/>
      <c r="E34" s="567"/>
      <c r="F34" s="567"/>
      <c r="G34" s="567"/>
      <c r="H34" s="567"/>
      <c r="I34" s="567"/>
      <c r="J34" s="567"/>
      <c r="K34" s="567"/>
      <c r="L34" s="567"/>
      <c r="M34" s="567" t="str">
        <f>"Impacts financiers
 (M€ CF"&amp;'[2]1_FS-CEPI Présentation'!O11&amp;")"</f>
        <v>Impacts financiers
 (M€ CF2020)</v>
      </c>
      <c r="N34" s="567"/>
      <c r="O34" s="567" t="s">
        <v>31</v>
      </c>
      <c r="P34" s="570"/>
      <c r="Q34" s="568" t="s">
        <v>65</v>
      </c>
    </row>
    <row r="35" spans="1:31" ht="20.149999999999999" customHeight="1" x14ac:dyDescent="0.35">
      <c r="A35" s="546"/>
      <c r="B35" s="51"/>
      <c r="C35" s="540"/>
      <c r="D35" s="540"/>
      <c r="E35" s="540"/>
      <c r="F35" s="540"/>
      <c r="G35" s="540"/>
      <c r="H35" s="540"/>
      <c r="I35" s="540"/>
      <c r="J35" s="540"/>
      <c r="K35" s="540"/>
      <c r="L35" s="540"/>
      <c r="M35" s="540"/>
      <c r="N35" s="540"/>
      <c r="O35" s="540"/>
      <c r="P35" s="541"/>
      <c r="Q35" s="569"/>
    </row>
    <row r="36" spans="1:31" ht="20.149999999999999" customHeight="1" x14ac:dyDescent="0.35">
      <c r="A36" s="546"/>
      <c r="B36" s="51"/>
      <c r="C36" s="540"/>
      <c r="D36" s="540"/>
      <c r="E36" s="540"/>
      <c r="F36" s="540"/>
      <c r="G36" s="540"/>
      <c r="H36" s="540"/>
      <c r="I36" s="540"/>
      <c r="J36" s="540"/>
      <c r="K36" s="540"/>
      <c r="L36" s="540"/>
      <c r="M36" s="540"/>
      <c r="N36" s="540"/>
      <c r="O36" s="540"/>
      <c r="P36" s="541"/>
      <c r="Q36" s="569"/>
    </row>
    <row r="37" spans="1:31" ht="20.149999999999999" customHeight="1" x14ac:dyDescent="0.35">
      <c r="A37" s="546"/>
      <c r="B37" s="51"/>
      <c r="C37" s="540"/>
      <c r="D37" s="540"/>
      <c r="E37" s="540"/>
      <c r="F37" s="540"/>
      <c r="G37" s="540"/>
      <c r="H37" s="540"/>
      <c r="I37" s="540"/>
      <c r="J37" s="540"/>
      <c r="K37" s="540"/>
      <c r="L37" s="540"/>
      <c r="M37" s="540"/>
      <c r="N37" s="540"/>
      <c r="O37" s="540"/>
      <c r="P37" s="541"/>
      <c r="Q37" s="569"/>
    </row>
    <row r="38" spans="1:31" ht="20.149999999999999" customHeight="1" x14ac:dyDescent="0.35">
      <c r="A38" s="546"/>
      <c r="B38" s="51"/>
      <c r="C38" s="540"/>
      <c r="D38" s="540"/>
      <c r="E38" s="540"/>
      <c r="F38" s="540"/>
      <c r="G38" s="540"/>
      <c r="H38" s="540"/>
      <c r="I38" s="540"/>
      <c r="J38" s="540"/>
      <c r="K38" s="540"/>
      <c r="L38" s="540"/>
      <c r="M38" s="540"/>
      <c r="N38" s="540"/>
      <c r="O38" s="540"/>
      <c r="P38" s="541"/>
      <c r="Q38" s="569"/>
    </row>
    <row r="39" spans="1:31" ht="20.149999999999999" customHeight="1" x14ac:dyDescent="0.35">
      <c r="A39" s="546"/>
      <c r="B39" s="51"/>
      <c r="C39" s="540"/>
      <c r="D39" s="540"/>
      <c r="E39" s="540"/>
      <c r="F39" s="540"/>
      <c r="G39" s="540"/>
      <c r="H39" s="540"/>
      <c r="I39" s="540"/>
      <c r="J39" s="540"/>
      <c r="K39" s="540"/>
      <c r="L39" s="540"/>
      <c r="M39" s="540"/>
      <c r="N39" s="540"/>
      <c r="O39" s="540"/>
      <c r="P39" s="541"/>
      <c r="Q39" s="569"/>
    </row>
    <row r="40" spans="1:31" ht="20.149999999999999" customHeight="1" x14ac:dyDescent="0.35">
      <c r="A40" s="546"/>
      <c r="B40" s="503" t="s">
        <v>66</v>
      </c>
      <c r="C40" s="493"/>
      <c r="D40" s="493"/>
      <c r="E40" s="493"/>
      <c r="F40" s="493"/>
      <c r="G40" s="493"/>
      <c r="H40" s="493"/>
      <c r="I40" s="493"/>
      <c r="J40" s="493"/>
      <c r="K40" s="493"/>
      <c r="L40" s="493"/>
      <c r="M40" s="493"/>
      <c r="N40" s="493"/>
      <c r="O40" s="493"/>
      <c r="P40" s="504"/>
      <c r="Q40" s="105" t="s">
        <v>23</v>
      </c>
    </row>
    <row r="41" spans="1:31" ht="50.15" customHeight="1" x14ac:dyDescent="0.35">
      <c r="A41" s="546"/>
      <c r="B41" s="500"/>
      <c r="C41" s="501"/>
      <c r="D41" s="501"/>
      <c r="E41" s="501"/>
      <c r="F41" s="501"/>
      <c r="G41" s="501"/>
      <c r="H41" s="501"/>
      <c r="I41" s="501"/>
      <c r="J41" s="501"/>
      <c r="K41" s="501"/>
      <c r="L41" s="501"/>
      <c r="M41" s="501"/>
      <c r="N41" s="501"/>
      <c r="O41" s="501"/>
      <c r="P41" s="502"/>
      <c r="Q41" s="121" t="s">
        <v>67</v>
      </c>
      <c r="R41" s="119"/>
      <c r="S41" s="119"/>
      <c r="T41" s="119"/>
      <c r="U41" s="119"/>
      <c r="V41" s="119"/>
      <c r="W41" s="119"/>
      <c r="X41" s="119"/>
      <c r="Y41" s="119"/>
      <c r="Z41" s="119"/>
      <c r="AA41" s="119"/>
      <c r="AB41" s="119"/>
      <c r="AC41" s="119"/>
      <c r="AD41" s="119"/>
      <c r="AE41" s="120"/>
    </row>
    <row r="42" spans="1:31" ht="20.149999999999999" customHeight="1" x14ac:dyDescent="0.35">
      <c r="A42" s="546"/>
      <c r="B42" s="503" t="s">
        <v>68</v>
      </c>
      <c r="C42" s="493"/>
      <c r="D42" s="493"/>
      <c r="E42" s="493"/>
      <c r="F42" s="493"/>
      <c r="G42" s="493"/>
      <c r="H42" s="493"/>
      <c r="I42" s="493"/>
      <c r="J42" s="493"/>
      <c r="K42" s="493"/>
      <c r="L42" s="493"/>
      <c r="M42" s="493"/>
      <c r="N42" s="493"/>
      <c r="O42" s="493"/>
      <c r="P42" s="504"/>
      <c r="Q42" s="105" t="s">
        <v>23</v>
      </c>
    </row>
    <row r="43" spans="1:31" ht="20.149999999999999" customHeight="1" x14ac:dyDescent="0.35">
      <c r="A43" s="546"/>
      <c r="B43" s="559" t="s">
        <v>69</v>
      </c>
      <c r="C43" s="560"/>
      <c r="D43" s="560"/>
      <c r="E43" s="560"/>
      <c r="F43" s="560"/>
      <c r="G43" s="560"/>
      <c r="H43" s="560"/>
      <c r="I43" s="560"/>
      <c r="J43" s="560"/>
      <c r="K43" s="560"/>
      <c r="L43" s="560"/>
      <c r="M43" s="560"/>
      <c r="N43" s="561"/>
      <c r="O43" s="562" t="s">
        <v>70</v>
      </c>
      <c r="P43" s="563"/>
      <c r="Q43" s="569" t="s">
        <v>71</v>
      </c>
    </row>
    <row r="44" spans="1:31" ht="20.149999999999999" customHeight="1" x14ac:dyDescent="0.35">
      <c r="A44" s="546"/>
      <c r="B44" s="488"/>
      <c r="C44" s="489"/>
      <c r="D44" s="489"/>
      <c r="E44" s="489"/>
      <c r="F44" s="489"/>
      <c r="G44" s="489"/>
      <c r="H44" s="489"/>
      <c r="I44" s="489"/>
      <c r="J44" s="489"/>
      <c r="K44" s="489"/>
      <c r="L44" s="489"/>
      <c r="M44" s="489"/>
      <c r="N44" s="490"/>
      <c r="O44" s="491"/>
      <c r="P44" s="492"/>
      <c r="Q44" s="569"/>
    </row>
    <row r="45" spans="1:31" ht="20.149999999999999" customHeight="1" x14ac:dyDescent="0.35">
      <c r="A45" s="546"/>
      <c r="B45" s="488"/>
      <c r="C45" s="489"/>
      <c r="D45" s="489"/>
      <c r="E45" s="489"/>
      <c r="F45" s="489"/>
      <c r="G45" s="489"/>
      <c r="H45" s="489"/>
      <c r="I45" s="489"/>
      <c r="J45" s="489"/>
      <c r="K45" s="489"/>
      <c r="L45" s="489"/>
      <c r="M45" s="489"/>
      <c r="N45" s="490"/>
      <c r="O45" s="491"/>
      <c r="P45" s="492"/>
      <c r="Q45" s="569"/>
    </row>
    <row r="46" spans="1:31" ht="20.149999999999999" customHeight="1" x14ac:dyDescent="0.35">
      <c r="A46" s="546"/>
      <c r="B46" s="488"/>
      <c r="C46" s="489"/>
      <c r="D46" s="489"/>
      <c r="E46" s="489"/>
      <c r="F46" s="489"/>
      <c r="G46" s="489"/>
      <c r="H46" s="489"/>
      <c r="I46" s="489"/>
      <c r="J46" s="489"/>
      <c r="K46" s="489"/>
      <c r="L46" s="489"/>
      <c r="M46" s="489"/>
      <c r="N46" s="490"/>
      <c r="O46" s="491"/>
      <c r="P46" s="492"/>
      <c r="Q46" s="569"/>
    </row>
    <row r="47" spans="1:31" ht="20.149999999999999" customHeight="1" x14ac:dyDescent="0.35">
      <c r="A47" s="546"/>
      <c r="B47" s="488"/>
      <c r="C47" s="489"/>
      <c r="D47" s="489"/>
      <c r="E47" s="489"/>
      <c r="F47" s="489"/>
      <c r="G47" s="489"/>
      <c r="H47" s="489"/>
      <c r="I47" s="489"/>
      <c r="J47" s="489"/>
      <c r="K47" s="489"/>
      <c r="L47" s="489"/>
      <c r="M47" s="489"/>
      <c r="N47" s="490"/>
      <c r="O47" s="491"/>
      <c r="P47" s="492"/>
      <c r="Q47" s="569"/>
    </row>
    <row r="48" spans="1:31" ht="20.149999999999999" customHeight="1" x14ac:dyDescent="0.35">
      <c r="A48" s="546"/>
      <c r="B48" s="559" t="s">
        <v>72</v>
      </c>
      <c r="C48" s="560"/>
      <c r="D48" s="560"/>
      <c r="E48" s="560"/>
      <c r="F48" s="560"/>
      <c r="G48" s="560"/>
      <c r="H48" s="560"/>
      <c r="I48" s="560"/>
      <c r="J48" s="560"/>
      <c r="K48" s="560"/>
      <c r="L48" s="560"/>
      <c r="M48" s="560"/>
      <c r="N48" s="561"/>
      <c r="O48" s="562" t="s">
        <v>70</v>
      </c>
      <c r="P48" s="563"/>
      <c r="Q48" s="569"/>
    </row>
    <row r="49" spans="1:17" ht="20.149999999999999" customHeight="1" x14ac:dyDescent="0.35">
      <c r="A49" s="546"/>
      <c r="B49" s="485"/>
      <c r="C49" s="486"/>
      <c r="D49" s="486"/>
      <c r="E49" s="486"/>
      <c r="F49" s="486"/>
      <c r="G49" s="486"/>
      <c r="H49" s="486"/>
      <c r="I49" s="486"/>
      <c r="J49" s="486"/>
      <c r="K49" s="486"/>
      <c r="L49" s="486"/>
      <c r="M49" s="486"/>
      <c r="N49" s="487"/>
      <c r="O49" s="483"/>
      <c r="P49" s="484"/>
      <c r="Q49" s="569"/>
    </row>
    <row r="50" spans="1:17" ht="20.149999999999999" customHeight="1" x14ac:dyDescent="0.35">
      <c r="A50" s="546"/>
      <c r="B50" s="139"/>
      <c r="C50" s="140"/>
      <c r="D50" s="140"/>
      <c r="E50" s="140"/>
      <c r="F50" s="140"/>
      <c r="G50" s="140"/>
      <c r="H50" s="140"/>
      <c r="I50" s="140"/>
      <c r="J50" s="140"/>
      <c r="K50" s="140"/>
      <c r="L50" s="140"/>
      <c r="M50" s="140"/>
      <c r="N50" s="141"/>
      <c r="O50" s="483"/>
      <c r="P50" s="484"/>
      <c r="Q50" s="569"/>
    </row>
    <row r="51" spans="1:17" ht="20.149999999999999" customHeight="1" x14ac:dyDescent="0.35">
      <c r="A51" s="546"/>
      <c r="B51" s="139"/>
      <c r="C51" s="140"/>
      <c r="D51" s="140"/>
      <c r="E51" s="140"/>
      <c r="F51" s="140"/>
      <c r="G51" s="140"/>
      <c r="H51" s="140"/>
      <c r="I51" s="140"/>
      <c r="J51" s="140"/>
      <c r="K51" s="140"/>
      <c r="L51" s="140"/>
      <c r="M51" s="140"/>
      <c r="N51" s="141"/>
      <c r="O51" s="483"/>
      <c r="P51" s="484"/>
      <c r="Q51" s="569"/>
    </row>
    <row r="52" spans="1:17" ht="20.149999999999999" customHeight="1" x14ac:dyDescent="0.35">
      <c r="A52" s="546"/>
      <c r="B52" s="488"/>
      <c r="C52" s="489"/>
      <c r="D52" s="489"/>
      <c r="E52" s="489"/>
      <c r="F52" s="489"/>
      <c r="G52" s="489"/>
      <c r="H52" s="489"/>
      <c r="I52" s="489"/>
      <c r="J52" s="489"/>
      <c r="K52" s="489"/>
      <c r="L52" s="489"/>
      <c r="M52" s="489"/>
      <c r="N52" s="490"/>
      <c r="O52" s="483"/>
      <c r="P52" s="484"/>
      <c r="Q52" s="569"/>
    </row>
    <row r="53" spans="1:17" ht="20.149999999999999" customHeight="1" x14ac:dyDescent="0.35">
      <c r="A53" s="546"/>
      <c r="B53" s="576" t="s">
        <v>73</v>
      </c>
      <c r="C53" s="577"/>
      <c r="D53" s="577"/>
      <c r="E53" s="577"/>
      <c r="F53" s="577"/>
      <c r="G53" s="577"/>
      <c r="H53" s="577"/>
      <c r="I53" s="577"/>
      <c r="J53" s="577"/>
      <c r="K53" s="577"/>
      <c r="L53" s="577"/>
      <c r="M53" s="577"/>
      <c r="N53" s="577"/>
      <c r="O53" s="577"/>
      <c r="P53" s="578"/>
      <c r="Q53" s="105" t="s">
        <v>23</v>
      </c>
    </row>
    <row r="54" spans="1:17" ht="30" customHeight="1" x14ac:dyDescent="0.35">
      <c r="A54" s="546"/>
      <c r="B54" s="564" t="s">
        <v>74</v>
      </c>
      <c r="C54" s="565"/>
      <c r="D54" s="565"/>
      <c r="E54" s="565"/>
      <c r="F54" s="565"/>
      <c r="G54" s="565"/>
      <c r="H54" s="565"/>
      <c r="I54" s="565"/>
      <c r="J54" s="565"/>
      <c r="K54" s="565"/>
      <c r="L54" s="493" t="s">
        <v>75</v>
      </c>
      <c r="M54" s="493"/>
      <c r="N54" s="493"/>
      <c r="O54" s="288" t="s">
        <v>76</v>
      </c>
      <c r="P54" s="289" t="s">
        <v>551</v>
      </c>
      <c r="Q54" s="569" t="s">
        <v>77</v>
      </c>
    </row>
    <row r="55" spans="1:17" ht="50.15" customHeight="1" x14ac:dyDescent="0.35">
      <c r="A55" s="546"/>
      <c r="B55" s="514" t="s">
        <v>78</v>
      </c>
      <c r="C55" s="515"/>
      <c r="D55" s="515"/>
      <c r="E55" s="516" t="s">
        <v>79</v>
      </c>
      <c r="F55" s="516"/>
      <c r="G55" s="516"/>
      <c r="H55" s="516"/>
      <c r="I55" s="516"/>
      <c r="J55" s="516"/>
      <c r="K55" s="516"/>
      <c r="L55" s="517" t="s">
        <v>80</v>
      </c>
      <c r="M55" s="517"/>
      <c r="N55" s="517"/>
      <c r="O55" s="317" t="s">
        <v>81</v>
      </c>
      <c r="P55" s="318" t="s">
        <v>552</v>
      </c>
      <c r="Q55" s="569"/>
    </row>
    <row r="56" spans="1:17" ht="50.15" customHeight="1" x14ac:dyDescent="0.35">
      <c r="A56" s="546"/>
      <c r="B56" s="514" t="s">
        <v>82</v>
      </c>
      <c r="C56" s="515"/>
      <c r="D56" s="515"/>
      <c r="E56" s="516" t="s">
        <v>83</v>
      </c>
      <c r="F56" s="518"/>
      <c r="G56" s="518"/>
      <c r="H56" s="518"/>
      <c r="I56" s="518"/>
      <c r="J56" s="518"/>
      <c r="K56" s="518"/>
      <c r="L56" s="517" t="s">
        <v>83</v>
      </c>
      <c r="M56" s="517"/>
      <c r="N56" s="517"/>
      <c r="O56" s="317"/>
      <c r="P56" s="318"/>
      <c r="Q56" s="569"/>
    </row>
    <row r="57" spans="1:17" ht="50.15" customHeight="1" x14ac:dyDescent="0.35">
      <c r="A57" s="546"/>
      <c r="B57" s="514" t="s">
        <v>84</v>
      </c>
      <c r="C57" s="515"/>
      <c r="D57" s="515"/>
      <c r="E57" s="516" t="s">
        <v>83</v>
      </c>
      <c r="F57" s="518"/>
      <c r="G57" s="518"/>
      <c r="H57" s="518"/>
      <c r="I57" s="518"/>
      <c r="J57" s="518"/>
      <c r="K57" s="518"/>
      <c r="L57" s="517" t="s">
        <v>83</v>
      </c>
      <c r="M57" s="517"/>
      <c r="N57" s="517"/>
      <c r="O57" s="317"/>
      <c r="P57" s="318"/>
      <c r="Q57" s="569"/>
    </row>
    <row r="58" spans="1:17" ht="50.15" customHeight="1" thickBot="1" x14ac:dyDescent="0.4">
      <c r="A58" s="547"/>
      <c r="B58" s="527" t="s">
        <v>85</v>
      </c>
      <c r="C58" s="528"/>
      <c r="D58" s="528"/>
      <c r="E58" s="595" t="s">
        <v>86</v>
      </c>
      <c r="F58" s="596"/>
      <c r="G58" s="596"/>
      <c r="H58" s="596"/>
      <c r="I58" s="596"/>
      <c r="J58" s="596"/>
      <c r="K58" s="596"/>
      <c r="L58" s="593" t="s">
        <v>87</v>
      </c>
      <c r="M58" s="593"/>
      <c r="N58" s="593"/>
      <c r="O58" s="593"/>
      <c r="P58" s="594"/>
      <c r="Q58" s="569"/>
    </row>
    <row r="59" spans="1:17" ht="20.149999999999999" customHeight="1" x14ac:dyDescent="0.35">
      <c r="A59" s="512" t="s">
        <v>88</v>
      </c>
      <c r="B59" s="573" t="s">
        <v>89</v>
      </c>
      <c r="C59" s="574"/>
      <c r="D59" s="574"/>
      <c r="E59" s="574"/>
      <c r="F59" s="574"/>
      <c r="G59" s="574"/>
      <c r="H59" s="574"/>
      <c r="I59" s="574"/>
      <c r="J59" s="574"/>
      <c r="K59" s="574"/>
      <c r="L59" s="574"/>
      <c r="M59" s="574"/>
      <c r="N59" s="574"/>
      <c r="O59" s="574"/>
      <c r="P59" s="575"/>
      <c r="Q59" s="105" t="s">
        <v>23</v>
      </c>
    </row>
    <row r="60" spans="1:17" ht="20.149999999999999" customHeight="1" x14ac:dyDescent="0.35">
      <c r="A60" s="513"/>
      <c r="B60" s="503" t="s">
        <v>90</v>
      </c>
      <c r="C60" s="565" t="s">
        <v>91</v>
      </c>
      <c r="D60" s="565"/>
      <c r="E60" s="579" t="s">
        <v>92</v>
      </c>
      <c r="F60" s="580"/>
      <c r="G60" s="580"/>
      <c r="H60" s="580"/>
      <c r="I60" s="580"/>
      <c r="J60" s="503"/>
      <c r="K60" s="581" t="s">
        <v>93</v>
      </c>
      <c r="L60" s="582"/>
      <c r="M60" s="582"/>
      <c r="N60" s="582"/>
      <c r="O60" s="582"/>
      <c r="P60" s="583"/>
      <c r="Q60" s="572" t="s">
        <v>94</v>
      </c>
    </row>
    <row r="61" spans="1:17" ht="20.149999999999999" customHeight="1" x14ac:dyDescent="0.35">
      <c r="A61" s="513"/>
      <c r="B61" s="503"/>
      <c r="C61" s="565"/>
      <c r="D61" s="565"/>
      <c r="E61" s="137" t="s">
        <v>27</v>
      </c>
      <c r="F61" s="137" t="s">
        <v>28</v>
      </c>
      <c r="G61" s="137" t="s">
        <v>29</v>
      </c>
      <c r="H61" s="137" t="s">
        <v>95</v>
      </c>
      <c r="I61" s="137" t="s">
        <v>96</v>
      </c>
      <c r="J61" s="137" t="s">
        <v>97</v>
      </c>
      <c r="K61" s="584"/>
      <c r="L61" s="585"/>
      <c r="M61" s="585"/>
      <c r="N61" s="585"/>
      <c r="O61" s="585"/>
      <c r="P61" s="586"/>
      <c r="Q61" s="572"/>
    </row>
    <row r="62" spans="1:17" ht="40" customHeight="1" x14ac:dyDescent="0.35">
      <c r="A62" s="513"/>
      <c r="B62" s="479" t="s">
        <v>98</v>
      </c>
      <c r="C62" s="481" t="s">
        <v>99</v>
      </c>
      <c r="D62" s="482"/>
      <c r="E62" s="49"/>
      <c r="F62" s="47"/>
      <c r="G62" s="45"/>
      <c r="H62" s="45"/>
      <c r="I62" s="45"/>
      <c r="J62" s="46"/>
      <c r="K62" s="587"/>
      <c r="L62" s="588"/>
      <c r="M62" s="588"/>
      <c r="N62" s="588"/>
      <c r="O62" s="588"/>
      <c r="P62" s="589"/>
      <c r="Q62" s="572"/>
    </row>
    <row r="63" spans="1:17" ht="40" customHeight="1" x14ac:dyDescent="0.35">
      <c r="A63" s="513"/>
      <c r="B63" s="480"/>
      <c r="C63" s="474" t="s">
        <v>100</v>
      </c>
      <c r="D63" s="475"/>
      <c r="E63" s="48"/>
      <c r="F63" s="50"/>
      <c r="G63" s="6"/>
      <c r="H63" s="6"/>
      <c r="I63" s="6"/>
      <c r="J63" s="7"/>
      <c r="K63" s="476"/>
      <c r="L63" s="477"/>
      <c r="M63" s="477"/>
      <c r="N63" s="477"/>
      <c r="O63" s="477"/>
      <c r="P63" s="478"/>
      <c r="Q63" s="572"/>
    </row>
    <row r="64" spans="1:17" ht="40" customHeight="1" x14ac:dyDescent="0.35">
      <c r="A64" s="513"/>
      <c r="B64" s="480"/>
      <c r="C64" s="474" t="s">
        <v>24</v>
      </c>
      <c r="D64" s="475"/>
      <c r="E64" s="148"/>
      <c r="F64" s="9"/>
      <c r="G64" s="8"/>
      <c r="H64" s="6"/>
      <c r="I64" s="6"/>
      <c r="J64" s="7"/>
      <c r="K64" s="590"/>
      <c r="L64" s="591"/>
      <c r="M64" s="591"/>
      <c r="N64" s="591"/>
      <c r="O64" s="591"/>
      <c r="P64" s="592"/>
      <c r="Q64" s="572"/>
    </row>
    <row r="65" spans="1:17" ht="40" customHeight="1" x14ac:dyDescent="0.35">
      <c r="A65" s="513"/>
      <c r="B65" s="480"/>
      <c r="C65" s="474" t="s">
        <v>101</v>
      </c>
      <c r="D65" s="475"/>
      <c r="E65" s="8"/>
      <c r="F65" s="9"/>
      <c r="G65" s="10"/>
      <c r="H65" s="11"/>
      <c r="I65" s="6"/>
      <c r="J65" s="12"/>
      <c r="K65" s="505"/>
      <c r="L65" s="506"/>
      <c r="M65" s="506"/>
      <c r="N65" s="506"/>
      <c r="O65" s="506"/>
      <c r="P65" s="507"/>
      <c r="Q65" s="175" t="s">
        <v>102</v>
      </c>
    </row>
    <row r="66" spans="1:17" ht="40" customHeight="1" x14ac:dyDescent="0.35">
      <c r="A66" s="513"/>
      <c r="B66" s="480" t="s">
        <v>103</v>
      </c>
      <c r="C66" s="474" t="s">
        <v>104</v>
      </c>
      <c r="D66" s="475"/>
      <c r="E66" s="8"/>
      <c r="F66" s="9"/>
      <c r="G66" s="10"/>
      <c r="H66" s="13"/>
      <c r="I66" s="14"/>
      <c r="J66" s="12"/>
      <c r="K66" s="509"/>
      <c r="L66" s="510"/>
      <c r="M66" s="510"/>
      <c r="N66" s="510"/>
      <c r="O66" s="510"/>
      <c r="P66" s="511"/>
      <c r="Q66" s="122" t="s">
        <v>105</v>
      </c>
    </row>
    <row r="67" spans="1:17" ht="40" customHeight="1" x14ac:dyDescent="0.35">
      <c r="A67" s="513"/>
      <c r="B67" s="480"/>
      <c r="C67" s="474" t="s">
        <v>106</v>
      </c>
      <c r="D67" s="475"/>
      <c r="E67" s="8"/>
      <c r="F67" s="9"/>
      <c r="G67" s="10"/>
      <c r="H67" s="13"/>
      <c r="I67" s="15"/>
      <c r="J67" s="12"/>
      <c r="K67" s="519"/>
      <c r="L67" s="520"/>
      <c r="M67" s="520"/>
      <c r="N67" s="520"/>
      <c r="O67" s="520"/>
      <c r="P67" s="521"/>
      <c r="Q67" s="122"/>
    </row>
    <row r="68" spans="1:17" ht="40" customHeight="1" x14ac:dyDescent="0.35">
      <c r="A68" s="513"/>
      <c r="B68" s="508"/>
      <c r="C68" s="474" t="s">
        <v>107</v>
      </c>
      <c r="D68" s="475"/>
      <c r="E68" s="8"/>
      <c r="F68" s="9"/>
      <c r="G68" s="10"/>
      <c r="H68" s="13"/>
      <c r="I68" s="15"/>
      <c r="J68" s="12"/>
      <c r="K68" s="519"/>
      <c r="L68" s="520"/>
      <c r="M68" s="520"/>
      <c r="N68" s="520"/>
      <c r="O68" s="520"/>
      <c r="P68" s="521"/>
      <c r="Q68" s="122"/>
    </row>
    <row r="69" spans="1:17" ht="40" customHeight="1" thickBot="1" x14ac:dyDescent="0.4">
      <c r="A69" s="513"/>
      <c r="B69" s="508"/>
      <c r="C69" s="522" t="s">
        <v>350</v>
      </c>
      <c r="D69" s="523"/>
      <c r="E69" s="169"/>
      <c r="F69" s="170"/>
      <c r="G69" s="171"/>
      <c r="H69" s="172"/>
      <c r="I69" s="173"/>
      <c r="J69" s="174"/>
      <c r="K69" s="524"/>
      <c r="L69" s="525"/>
      <c r="M69" s="525"/>
      <c r="N69" s="525"/>
      <c r="O69" s="525"/>
      <c r="P69" s="526"/>
      <c r="Q69" s="122"/>
    </row>
    <row r="70" spans="1:17" s="1" customFormat="1" ht="20.149999999999999" customHeight="1" thickBot="1" x14ac:dyDescent="0.4">
      <c r="A70" s="177"/>
      <c r="B70" s="178"/>
      <c r="C70" s="178"/>
      <c r="D70" s="178"/>
      <c r="E70" s="178"/>
      <c r="F70" s="178" t="s">
        <v>108</v>
      </c>
      <c r="G70" s="178"/>
      <c r="H70" s="178"/>
      <c r="I70" s="179" t="s">
        <v>109</v>
      </c>
      <c r="J70" s="178"/>
      <c r="K70" s="178"/>
      <c r="L70" s="178"/>
      <c r="M70" s="178"/>
      <c r="N70" s="178"/>
      <c r="O70" s="178"/>
      <c r="P70" s="180"/>
      <c r="Q70" s="20"/>
    </row>
  </sheetData>
  <sheetProtection formatCells="0" formatRows="0" insertRows="0"/>
  <mergeCells count="150">
    <mergeCell ref="Q60:Q64"/>
    <mergeCell ref="B59:P59"/>
    <mergeCell ref="B53:P53"/>
    <mergeCell ref="C60:D61"/>
    <mergeCell ref="B60:B61"/>
    <mergeCell ref="E60:J60"/>
    <mergeCell ref="K60:P61"/>
    <mergeCell ref="O48:P48"/>
    <mergeCell ref="O50:P50"/>
    <mergeCell ref="O51:P51"/>
    <mergeCell ref="K62:P62"/>
    <mergeCell ref="C64:D64"/>
    <mergeCell ref="K64:P64"/>
    <mergeCell ref="L58:N58"/>
    <mergeCell ref="O58:P58"/>
    <mergeCell ref="B48:N48"/>
    <mergeCell ref="E58:K58"/>
    <mergeCell ref="B52:N52"/>
    <mergeCell ref="O52:P52"/>
    <mergeCell ref="Q43:Q52"/>
    <mergeCell ref="Q54:Q58"/>
    <mergeCell ref="O37:P37"/>
    <mergeCell ref="C19:I19"/>
    <mergeCell ref="O47:P47"/>
    <mergeCell ref="Q14:Q17"/>
    <mergeCell ref="Q19:Q32"/>
    <mergeCell ref="Q34:Q39"/>
    <mergeCell ref="C34:L34"/>
    <mergeCell ref="O34:P34"/>
    <mergeCell ref="L14:N14"/>
    <mergeCell ref="L15:N15"/>
    <mergeCell ref="L16:N16"/>
    <mergeCell ref="L17:N17"/>
    <mergeCell ref="O17:P17"/>
    <mergeCell ref="G17:I17"/>
    <mergeCell ref="J17:K17"/>
    <mergeCell ref="B14:D14"/>
    <mergeCell ref="E14:F14"/>
    <mergeCell ref="B15:D15"/>
    <mergeCell ref="E15:F15"/>
    <mergeCell ref="B16:D16"/>
    <mergeCell ref="E16:F16"/>
    <mergeCell ref="B17:D17"/>
    <mergeCell ref="E17:F17"/>
    <mergeCell ref="G14:I14"/>
    <mergeCell ref="J14:K14"/>
    <mergeCell ref="G15:I15"/>
    <mergeCell ref="B47:N47"/>
    <mergeCell ref="M34:N34"/>
    <mergeCell ref="C36:L36"/>
    <mergeCell ref="M36:N36"/>
    <mergeCell ref="B44:N44"/>
    <mergeCell ref="J15:K15"/>
    <mergeCell ref="G16:I16"/>
    <mergeCell ref="J16:K16"/>
    <mergeCell ref="C37:L37"/>
    <mergeCell ref="M37:N37"/>
    <mergeCell ref="O36:P36"/>
    <mergeCell ref="J22:P22"/>
    <mergeCell ref="J25:P25"/>
    <mergeCell ref="J28:P28"/>
    <mergeCell ref="J31:P31"/>
    <mergeCell ref="D4:E4"/>
    <mergeCell ref="A2:C4"/>
    <mergeCell ref="A6:A58"/>
    <mergeCell ref="B11:P11"/>
    <mergeCell ref="B12:P12"/>
    <mergeCell ref="J21:P21"/>
    <mergeCell ref="J23:P23"/>
    <mergeCell ref="J24:P24"/>
    <mergeCell ref="J26:P26"/>
    <mergeCell ref="J27:P27"/>
    <mergeCell ref="J29:P29"/>
    <mergeCell ref="J30:P30"/>
    <mergeCell ref="J32:P32"/>
    <mergeCell ref="J20:P20"/>
    <mergeCell ref="B43:N43"/>
    <mergeCell ref="O43:P43"/>
    <mergeCell ref="O44:P44"/>
    <mergeCell ref="B54:K54"/>
    <mergeCell ref="L54:N54"/>
    <mergeCell ref="B7:D8"/>
    <mergeCell ref="B10:P10"/>
    <mergeCell ref="B18:P18"/>
    <mergeCell ref="C20:I20"/>
    <mergeCell ref="B21:B26"/>
    <mergeCell ref="C21:I26"/>
    <mergeCell ref="B27:B32"/>
    <mergeCell ref="C27:I32"/>
    <mergeCell ref="B40:P40"/>
    <mergeCell ref="B33:P33"/>
    <mergeCell ref="J19:P19"/>
    <mergeCell ref="B13:P13"/>
    <mergeCell ref="O14:P14"/>
    <mergeCell ref="O15:P15"/>
    <mergeCell ref="O16:P16"/>
    <mergeCell ref="C38:L38"/>
    <mergeCell ref="M38:N38"/>
    <mergeCell ref="O38:P38"/>
    <mergeCell ref="C39:L39"/>
    <mergeCell ref="M39:N39"/>
    <mergeCell ref="O39:P39"/>
    <mergeCell ref="C35:L35"/>
    <mergeCell ref="M35:N35"/>
    <mergeCell ref="O35:P35"/>
    <mergeCell ref="K65:P65"/>
    <mergeCell ref="B66:B69"/>
    <mergeCell ref="C66:D66"/>
    <mergeCell ref="K66:P66"/>
    <mergeCell ref="C67:D67"/>
    <mergeCell ref="A59:A69"/>
    <mergeCell ref="B55:D55"/>
    <mergeCell ref="E55:K55"/>
    <mergeCell ref="L55:N55"/>
    <mergeCell ref="B56:D56"/>
    <mergeCell ref="E56:K56"/>
    <mergeCell ref="L56:N56"/>
    <mergeCell ref="K67:P67"/>
    <mergeCell ref="C69:D69"/>
    <mergeCell ref="K69:P69"/>
    <mergeCell ref="B57:D57"/>
    <mergeCell ref="E57:K57"/>
    <mergeCell ref="L57:N57"/>
    <mergeCell ref="B58:D58"/>
    <mergeCell ref="K68:P68"/>
    <mergeCell ref="C68:D68"/>
    <mergeCell ref="B9:P9"/>
    <mergeCell ref="C63:D63"/>
    <mergeCell ref="K63:P63"/>
    <mergeCell ref="B62:B65"/>
    <mergeCell ref="C62:D62"/>
    <mergeCell ref="D2:P2"/>
    <mergeCell ref="D3:P3"/>
    <mergeCell ref="O49:P49"/>
    <mergeCell ref="B49:N49"/>
    <mergeCell ref="B45:N45"/>
    <mergeCell ref="O45:P45"/>
    <mergeCell ref="B46:N46"/>
    <mergeCell ref="O46:P46"/>
    <mergeCell ref="O4:P4"/>
    <mergeCell ref="I4:M4"/>
    <mergeCell ref="F4:G4"/>
    <mergeCell ref="J7:L8"/>
    <mergeCell ref="E7:I7"/>
    <mergeCell ref="E8:I8"/>
    <mergeCell ref="M7:P8"/>
    <mergeCell ref="B6:P6"/>
    <mergeCell ref="B41:P41"/>
    <mergeCell ref="B42:P42"/>
    <mergeCell ref="C65:D65"/>
  </mergeCells>
  <printOptions horizontalCentered="1"/>
  <pageMargins left="0.59055118110236227" right="0.59055118110236227" top="0.39370078740157483" bottom="0.39370078740157483" header="0.31496062992125984" footer="0.31496062992125984"/>
  <pageSetup paperSize="9" scale="57" fitToHeight="0" orientation="portrait" verticalDpi="1200" r:id="rId1"/>
  <headerFooter>
    <oddHeader>&amp;C&amp;P</oddHeader>
    <oddFooter>&amp;L&amp;F</oddFooter>
  </headerFooter>
  <colBreaks count="1" manualBreakCount="1">
    <brk id="16" max="1048575" man="1"/>
  </colBreaks>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LISTE!$E$12:$E$14</xm:f>
          </x14:formula1>
          <xm:sqref>E7:I7</xm:sqref>
        </x14:dataValidation>
        <x14:dataValidation type="list" allowBlank="1" showInputMessage="1" showErrorMessage="1">
          <x14:formula1>
            <xm:f>LISTE!$F$12:$F$15</xm:f>
          </x14:formula1>
          <xm:sqref>E8:I8</xm:sqref>
        </x14:dataValidation>
        <x14:dataValidation type="list" allowBlank="1" showInputMessage="1" showErrorMessage="1">
          <x14:formula1>
            <xm:f>LISTE!$G$12:$G$19</xm:f>
          </x14:formula1>
          <xm:sqref>M7:P8</xm:sqref>
        </x14:dataValidation>
        <x14:dataValidation type="list" allowBlank="1" showInputMessage="1" showErrorMessage="1">
          <x14:formula1>
            <xm:f>LISTE!$D$2:$D$6</xm:f>
          </x14:formula1>
          <xm:sqref>B35</xm:sqref>
        </x14:dataValidation>
        <x14:dataValidation type="list" allowBlank="1" showInputMessage="1" showErrorMessage="1">
          <x14:formula1>
            <xm:f>LISTE!$D$12:$D$14</xm:f>
          </x14:formula1>
          <xm:sqref>O35:P39</xm:sqref>
        </x14:dataValidation>
        <x14:dataValidation type="list" allowBlank="1" showInputMessage="1" showErrorMessage="1">
          <x14:formula1>
            <xm:f>LISTE!$H$12:$H$14</xm:f>
          </x14:formula1>
          <xm:sqref>J14:K17 O14:P17 E14:F17</xm:sqref>
        </x14:dataValidation>
        <x14:dataValidation type="list" allowBlank="1" showInputMessage="1" showErrorMessage="1">
          <x14:formula1>
            <xm:f>LISTE!$I$12:$I$14</xm:f>
          </x14:formula1>
          <xm:sqref>O44:P47 O49:P52</xm:sqref>
        </x14:dataValidation>
        <x14:dataValidation type="list" allowBlank="1" showInputMessage="1" showErrorMessage="1">
          <x14:formula1>
            <xm:f>LISTE!$C$2:$C$8</xm:f>
          </x14:formula1>
          <xm:sqref>I4:M4</xm:sqref>
        </x14:dataValidation>
        <x14:dataValidation type="list" allowBlank="1" showInputMessage="1" showErrorMessage="1">
          <x14:formula1>
            <xm:f>LISTE!$B$2:$B$17</xm:f>
          </x14:formula1>
          <xm:sqref>F4:G4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7"/>
  <sheetViews>
    <sheetView zoomScale="90" zoomScaleNormal="90" zoomScaleSheetLayoutView="100" zoomScalePageLayoutView="50" workbookViewId="0">
      <selection activeCell="P4" sqref="P4:Q4"/>
    </sheetView>
  </sheetViews>
  <sheetFormatPr baseColWidth="10" defaultColWidth="11.453125" defaultRowHeight="20.149999999999999" customHeight="1" x14ac:dyDescent="0.25"/>
  <cols>
    <col min="1" max="1" width="5.54296875" style="58" customWidth="1"/>
    <col min="2" max="3" width="10.7265625" style="58" customWidth="1"/>
    <col min="4" max="5" width="9.26953125" style="58" customWidth="1"/>
    <col min="6" max="6" width="8.7265625" style="58" customWidth="1"/>
    <col min="7" max="10" width="9.7265625" style="58" customWidth="1"/>
    <col min="11" max="12" width="8.453125" style="58" customWidth="1"/>
    <col min="13" max="13" width="9.1796875" style="58" customWidth="1"/>
    <col min="14" max="17" width="15.7265625" style="58" customWidth="1"/>
    <col min="18" max="18" width="160.26953125" style="83" customWidth="1"/>
    <col min="19" max="22" width="11.453125" style="58"/>
    <col min="23" max="23" width="0" style="58" hidden="1" customWidth="1"/>
    <col min="24" max="16384" width="11.453125" style="58"/>
  </cols>
  <sheetData>
    <row r="1" spans="1:20" s="62" customFormat="1" ht="20.149999999999999" customHeight="1" thickBot="1" x14ac:dyDescent="0.4">
      <c r="A1" s="303" t="s">
        <v>21</v>
      </c>
      <c r="B1" s="304"/>
      <c r="C1" s="304"/>
      <c r="D1" s="305"/>
      <c r="E1" s="305" t="s">
        <v>440</v>
      </c>
      <c r="F1" s="304"/>
      <c r="G1" s="304"/>
      <c r="H1" s="304"/>
      <c r="I1" s="304"/>
      <c r="J1" s="304"/>
      <c r="K1" s="304"/>
      <c r="L1" s="304"/>
      <c r="M1" s="304"/>
      <c r="N1" s="304"/>
      <c r="O1" s="304"/>
      <c r="P1" s="304"/>
      <c r="Q1" s="306"/>
      <c r="R1" s="82"/>
    </row>
    <row r="2" spans="1:20" ht="20.149999999999999" customHeight="1" x14ac:dyDescent="0.25">
      <c r="A2" s="657"/>
      <c r="B2" s="658"/>
      <c r="C2" s="658"/>
      <c r="D2" s="663" t="str">
        <f>+'[2]1_FS-CEPI Présentation'!D2:P2</f>
        <v>FICHE SYNTHESE Comité d’Examen des Projets d’Infrastructure (CEPI)</v>
      </c>
      <c r="E2" s="664"/>
      <c r="F2" s="664"/>
      <c r="G2" s="664"/>
      <c r="H2" s="664"/>
      <c r="I2" s="664"/>
      <c r="J2" s="664"/>
      <c r="K2" s="664"/>
      <c r="L2" s="664"/>
      <c r="M2" s="664"/>
      <c r="N2" s="664"/>
      <c r="O2" s="664"/>
      <c r="P2" s="664"/>
      <c r="Q2" s="665"/>
    </row>
    <row r="3" spans="1:20" ht="20.149999999999999" customHeight="1" x14ac:dyDescent="0.25">
      <c r="A3" s="659"/>
      <c r="B3" s="660"/>
      <c r="C3" s="660"/>
      <c r="D3" s="666" t="str">
        <f>'2_FS-CEPI_2 Réponse Infra-Délai'!$D$3:$P$3</f>
        <v xml:space="preserve">CS N° </v>
      </c>
      <c r="E3" s="667"/>
      <c r="F3" s="667"/>
      <c r="G3" s="667"/>
      <c r="H3" s="667"/>
      <c r="I3" s="667"/>
      <c r="J3" s="667"/>
      <c r="K3" s="667"/>
      <c r="L3" s="667"/>
      <c r="M3" s="667"/>
      <c r="N3" s="667"/>
      <c r="O3" s="667"/>
      <c r="P3" s="667"/>
      <c r="Q3" s="668"/>
    </row>
    <row r="4" spans="1:20" ht="20.149999999999999" customHeight="1" thickBot="1" x14ac:dyDescent="0.3">
      <c r="A4" s="661"/>
      <c r="B4" s="662"/>
      <c r="C4" s="662"/>
      <c r="D4" s="669" t="s">
        <v>456</v>
      </c>
      <c r="E4" s="670"/>
      <c r="F4" s="654" t="str">
        <f>'2_FS-CEPI_2 Réponse Infra-Délai'!F4:G4</f>
        <v xml:space="preserve">Méditerranée </v>
      </c>
      <c r="G4" s="655"/>
      <c r="H4" s="307" t="s">
        <v>34</v>
      </c>
      <c r="I4" s="692" t="s">
        <v>24</v>
      </c>
      <c r="J4" s="693"/>
      <c r="K4" s="693"/>
      <c r="L4" s="693"/>
      <c r="M4" s="693"/>
      <c r="N4" s="308"/>
      <c r="O4" s="309" t="s">
        <v>4</v>
      </c>
      <c r="P4" s="613">
        <v>45848</v>
      </c>
      <c r="Q4" s="614"/>
    </row>
    <row r="5" spans="1:20" ht="20.149999999999999" customHeight="1" thickBot="1" x14ac:dyDescent="0.3">
      <c r="A5" s="310"/>
      <c r="B5" s="311"/>
      <c r="C5" s="311"/>
      <c r="D5" s="311"/>
      <c r="E5" s="311"/>
      <c r="F5" s="311"/>
      <c r="G5" s="311"/>
      <c r="H5" s="311"/>
      <c r="I5" s="312"/>
      <c r="J5" s="312"/>
      <c r="K5" s="313"/>
      <c r="L5" s="313"/>
      <c r="M5" s="313"/>
      <c r="N5" s="313"/>
      <c r="O5" s="313"/>
      <c r="P5" s="313"/>
      <c r="Q5" s="314"/>
      <c r="R5" s="152"/>
      <c r="S5" s="52"/>
    </row>
    <row r="6" spans="1:20" ht="30" customHeight="1" x14ac:dyDescent="0.25">
      <c r="A6" s="674" t="s">
        <v>110</v>
      </c>
      <c r="B6" s="703" t="str">
        <f>"COUTS D'INVESTISSEMENT
(M€ au CF "&amp;'[2]1_FS-CEPI Présentation'!O11&amp;")"</f>
        <v>COUTS D'INVESTISSEMENT
(M€ au CF 2020)</v>
      </c>
      <c r="C6" s="704"/>
      <c r="D6" s="704"/>
      <c r="E6" s="704"/>
      <c r="F6" s="704"/>
      <c r="G6" s="704"/>
      <c r="H6" s="704"/>
      <c r="I6" s="704"/>
      <c r="J6" s="704"/>
      <c r="K6" s="704"/>
      <c r="L6" s="704"/>
      <c r="M6" s="704"/>
      <c r="N6" s="704"/>
      <c r="O6" s="704"/>
      <c r="P6" s="704"/>
      <c r="Q6" s="705"/>
      <c r="R6" s="84"/>
      <c r="S6" s="52"/>
    </row>
    <row r="7" spans="1:20" ht="30" customHeight="1" x14ac:dyDescent="0.25">
      <c r="A7" s="675"/>
      <c r="B7" s="607" t="s">
        <v>111</v>
      </c>
      <c r="C7" s="611"/>
      <c r="D7" s="611"/>
      <c r="E7" s="291" t="s">
        <v>112</v>
      </c>
      <c r="F7" s="291" t="s">
        <v>27</v>
      </c>
      <c r="G7" s="611" t="s">
        <v>28</v>
      </c>
      <c r="H7" s="611"/>
      <c r="I7" s="611" t="s">
        <v>29</v>
      </c>
      <c r="J7" s="611"/>
      <c r="K7" s="291" t="s">
        <v>95</v>
      </c>
      <c r="L7" s="291" t="s">
        <v>113</v>
      </c>
      <c r="M7" s="302"/>
      <c r="N7" s="694" t="s">
        <v>433</v>
      </c>
      <c r="O7" s="695"/>
      <c r="P7" s="695"/>
      <c r="Q7" s="696"/>
      <c r="R7" s="315" t="s">
        <v>23</v>
      </c>
      <c r="S7" s="52"/>
    </row>
    <row r="8" spans="1:20" ht="30" customHeight="1" x14ac:dyDescent="0.25">
      <c r="A8" s="675"/>
      <c r="B8" s="607"/>
      <c r="C8" s="611"/>
      <c r="D8" s="611"/>
      <c r="E8" s="699" t="s">
        <v>114</v>
      </c>
      <c r="F8" s="699"/>
      <c r="G8" s="699" t="s">
        <v>115</v>
      </c>
      <c r="H8" s="699"/>
      <c r="I8" s="699"/>
      <c r="J8" s="699"/>
      <c r="K8" s="699" t="s">
        <v>116</v>
      </c>
      <c r="L8" s="699" t="s">
        <v>117</v>
      </c>
      <c r="M8" s="292"/>
      <c r="N8" s="597" t="s">
        <v>432</v>
      </c>
      <c r="O8" s="597" t="s">
        <v>434</v>
      </c>
      <c r="P8" s="597" t="s">
        <v>430</v>
      </c>
      <c r="Q8" s="599" t="s">
        <v>431</v>
      </c>
      <c r="R8" s="697" t="s">
        <v>118</v>
      </c>
      <c r="S8" s="52"/>
      <c r="T8" s="59"/>
    </row>
    <row r="9" spans="1:20" ht="30" customHeight="1" x14ac:dyDescent="0.25">
      <c r="A9" s="675"/>
      <c r="B9" s="607"/>
      <c r="C9" s="611"/>
      <c r="D9" s="611"/>
      <c r="E9" s="699"/>
      <c r="F9" s="699"/>
      <c r="G9" s="292" t="s">
        <v>119</v>
      </c>
      <c r="H9" s="292" t="s">
        <v>120</v>
      </c>
      <c r="I9" s="292" t="s">
        <v>119</v>
      </c>
      <c r="J9" s="292" t="s">
        <v>120</v>
      </c>
      <c r="K9" s="699"/>
      <c r="L9" s="699"/>
      <c r="M9" s="193"/>
      <c r="N9" s="598"/>
      <c r="O9" s="598"/>
      <c r="P9" s="598"/>
      <c r="Q9" s="600"/>
      <c r="R9" s="697"/>
      <c r="S9" s="52"/>
      <c r="T9" s="59"/>
    </row>
    <row r="10" spans="1:20" ht="30" customHeight="1" x14ac:dyDescent="0.25">
      <c r="A10" s="675"/>
      <c r="B10" s="679" t="s">
        <v>98</v>
      </c>
      <c r="C10" s="671" t="s">
        <v>121</v>
      </c>
      <c r="D10" s="671"/>
      <c r="E10" s="652"/>
      <c r="F10" s="652"/>
      <c r="G10" s="79"/>
      <c r="H10" s="79"/>
      <c r="I10" s="79"/>
      <c r="J10" s="79"/>
      <c r="K10" s="79"/>
      <c r="L10" s="79"/>
      <c r="M10" s="187" t="s">
        <v>122</v>
      </c>
      <c r="N10" s="187"/>
      <c r="O10" s="187"/>
      <c r="P10" s="187"/>
      <c r="Q10" s="187"/>
      <c r="R10" s="601" t="s">
        <v>435</v>
      </c>
      <c r="S10" s="52"/>
      <c r="T10" s="59"/>
    </row>
    <row r="11" spans="1:20" ht="30" customHeight="1" x14ac:dyDescent="0.25">
      <c r="A11" s="675"/>
      <c r="B11" s="679"/>
      <c r="C11" s="671" t="s">
        <v>123</v>
      </c>
      <c r="D11" s="671"/>
      <c r="E11" s="653"/>
      <c r="F11" s="653"/>
      <c r="G11" s="79"/>
      <c r="H11" s="79"/>
      <c r="I11" s="79"/>
      <c r="J11" s="79"/>
      <c r="K11" s="79"/>
      <c r="L11" s="79"/>
      <c r="M11" s="187" t="s">
        <v>122</v>
      </c>
      <c r="N11" s="187"/>
      <c r="O11" s="187"/>
      <c r="P11" s="187"/>
      <c r="Q11" s="188"/>
      <c r="R11" s="601"/>
      <c r="S11" s="52"/>
      <c r="T11" s="59"/>
    </row>
    <row r="12" spans="1:20" ht="30" customHeight="1" x14ac:dyDescent="0.25">
      <c r="A12" s="675"/>
      <c r="B12" s="679"/>
      <c r="C12" s="671" t="s">
        <v>124</v>
      </c>
      <c r="D12" s="671"/>
      <c r="E12" s="653"/>
      <c r="F12" s="653"/>
      <c r="G12" s="79"/>
      <c r="H12" s="79"/>
      <c r="I12" s="79"/>
      <c r="J12" s="79"/>
      <c r="K12" s="79"/>
      <c r="L12" s="79"/>
      <c r="M12" s="187" t="s">
        <v>122</v>
      </c>
      <c r="N12" s="187"/>
      <c r="O12" s="187"/>
      <c r="P12" s="187"/>
      <c r="Q12" s="188"/>
      <c r="R12" s="601"/>
      <c r="S12" s="52"/>
      <c r="T12" s="59"/>
    </row>
    <row r="13" spans="1:20" ht="30" customHeight="1" x14ac:dyDescent="0.25">
      <c r="A13" s="675"/>
      <c r="B13" s="679"/>
      <c r="C13" s="671" t="s">
        <v>125</v>
      </c>
      <c r="D13" s="671"/>
      <c r="E13" s="653"/>
      <c r="F13" s="653"/>
      <c r="G13" s="79"/>
      <c r="H13" s="79"/>
      <c r="I13" s="79"/>
      <c r="J13" s="79"/>
      <c r="K13" s="79"/>
      <c r="L13" s="79"/>
      <c r="M13" s="187" t="s">
        <v>122</v>
      </c>
      <c r="N13" s="187"/>
      <c r="O13" s="187"/>
      <c r="P13" s="187"/>
      <c r="Q13" s="188"/>
      <c r="R13" s="601"/>
      <c r="S13" s="52"/>
      <c r="T13" s="59"/>
    </row>
    <row r="14" spans="1:20" ht="30" customHeight="1" x14ac:dyDescent="0.25">
      <c r="A14" s="675"/>
      <c r="B14" s="679" t="s">
        <v>103</v>
      </c>
      <c r="C14" s="671" t="s">
        <v>126</v>
      </c>
      <c r="D14" s="671"/>
      <c r="E14" s="653"/>
      <c r="F14" s="653"/>
      <c r="G14" s="79"/>
      <c r="H14" s="79"/>
      <c r="I14" s="79"/>
      <c r="J14" s="79"/>
      <c r="K14" s="79"/>
      <c r="L14" s="79"/>
      <c r="M14" s="187" t="s">
        <v>122</v>
      </c>
      <c r="N14" s="187"/>
      <c r="O14" s="187"/>
      <c r="P14" s="187"/>
      <c r="Q14" s="188"/>
      <c r="R14" s="601"/>
      <c r="S14" s="52"/>
      <c r="T14" s="59"/>
    </row>
    <row r="15" spans="1:20" ht="30" customHeight="1" x14ac:dyDescent="0.25">
      <c r="A15" s="675"/>
      <c r="B15" s="679"/>
      <c r="C15" s="671" t="s">
        <v>127</v>
      </c>
      <c r="D15" s="671"/>
      <c r="E15" s="653"/>
      <c r="F15" s="653"/>
      <c r="G15" s="79"/>
      <c r="H15" s="79"/>
      <c r="I15" s="79"/>
      <c r="J15" s="79"/>
      <c r="K15" s="79"/>
      <c r="L15" s="79"/>
      <c r="M15" s="187" t="s">
        <v>122</v>
      </c>
      <c r="N15" s="187"/>
      <c r="O15" s="187"/>
      <c r="P15" s="187"/>
      <c r="Q15" s="188"/>
      <c r="R15" s="601"/>
      <c r="S15" s="52"/>
      <c r="T15" s="59"/>
    </row>
    <row r="16" spans="1:20" ht="30" customHeight="1" x14ac:dyDescent="0.25">
      <c r="A16" s="675"/>
      <c r="B16" s="679"/>
      <c r="C16" s="671" t="s">
        <v>128</v>
      </c>
      <c r="D16" s="671"/>
      <c r="E16" s="653"/>
      <c r="F16" s="653"/>
      <c r="G16" s="79"/>
      <c r="H16" s="79"/>
      <c r="I16" s="79"/>
      <c r="J16" s="79"/>
      <c r="K16" s="79"/>
      <c r="L16" s="79">
        <v>1</v>
      </c>
      <c r="M16" s="187" t="s">
        <v>122</v>
      </c>
      <c r="N16" s="187"/>
      <c r="O16" s="187"/>
      <c r="P16" s="187"/>
      <c r="Q16" s="188"/>
      <c r="R16" s="601"/>
      <c r="S16" s="52"/>
      <c r="T16" s="59"/>
    </row>
    <row r="17" spans="1:23" ht="30" customHeight="1" x14ac:dyDescent="0.25">
      <c r="A17" s="675"/>
      <c r="B17" s="709" t="s">
        <v>129</v>
      </c>
      <c r="C17" s="710"/>
      <c r="D17" s="710"/>
      <c r="E17" s="653"/>
      <c r="F17" s="653"/>
      <c r="G17" s="291">
        <f>SUM(G10:G16)</f>
        <v>0</v>
      </c>
      <c r="H17" s="291">
        <f t="shared" ref="H17:L17" si="0">SUM(H10:H16)</f>
        <v>0</v>
      </c>
      <c r="I17" s="291">
        <f t="shared" si="0"/>
        <v>0</v>
      </c>
      <c r="J17" s="291">
        <f t="shared" si="0"/>
        <v>0</v>
      </c>
      <c r="K17" s="291">
        <f t="shared" si="0"/>
        <v>0</v>
      </c>
      <c r="L17" s="291">
        <f t="shared" si="0"/>
        <v>1</v>
      </c>
      <c r="M17" s="189"/>
      <c r="N17" s="189"/>
      <c r="O17" s="189"/>
      <c r="P17" s="189"/>
      <c r="Q17" s="190"/>
      <c r="R17" s="124"/>
      <c r="S17" s="52"/>
      <c r="T17" s="59"/>
    </row>
    <row r="18" spans="1:23" ht="30" customHeight="1" x14ac:dyDescent="0.25">
      <c r="A18" s="675"/>
      <c r="B18" s="642"/>
      <c r="C18" s="672" t="s">
        <v>130</v>
      </c>
      <c r="D18" s="673"/>
      <c r="E18" s="653"/>
      <c r="F18" s="653"/>
      <c r="G18" s="80">
        <f>G17*25%</f>
        <v>0</v>
      </c>
      <c r="H18" s="80">
        <f>H17*25%</f>
        <v>0</v>
      </c>
      <c r="I18" s="79">
        <f>I17*15%</f>
        <v>0</v>
      </c>
      <c r="J18" s="79">
        <f>J17*15%</f>
        <v>0</v>
      </c>
      <c r="K18" s="80">
        <f>K17*10%</f>
        <v>0</v>
      </c>
      <c r="L18" s="55"/>
      <c r="M18" s="187" t="s">
        <v>122</v>
      </c>
      <c r="N18" s="187"/>
      <c r="O18" s="187"/>
      <c r="P18" s="187"/>
      <c r="Q18" s="188"/>
      <c r="R18" s="123" t="s">
        <v>131</v>
      </c>
      <c r="S18" s="52"/>
      <c r="T18" s="59"/>
    </row>
    <row r="19" spans="1:23" ht="30" customHeight="1" x14ac:dyDescent="0.25">
      <c r="A19" s="675"/>
      <c r="B19" s="642"/>
      <c r="C19" s="53" t="s">
        <v>132</v>
      </c>
      <c r="D19" s="81">
        <v>0.03</v>
      </c>
      <c r="E19" s="653"/>
      <c r="F19" s="653"/>
      <c r="G19" s="80">
        <f>G17*$D$19</f>
        <v>0</v>
      </c>
      <c r="H19" s="80">
        <f>H17*$D$19</f>
        <v>0</v>
      </c>
      <c r="I19" s="80">
        <f>I17*$D$19</f>
        <v>0</v>
      </c>
      <c r="J19" s="80">
        <f>J17*$D$19</f>
        <v>0</v>
      </c>
      <c r="K19" s="80">
        <f t="shared" ref="K19" si="1">K17*$D$19</f>
        <v>0</v>
      </c>
      <c r="L19" s="55"/>
      <c r="M19" s="187" t="s">
        <v>122</v>
      </c>
      <c r="N19" s="187"/>
      <c r="O19" s="187"/>
      <c r="P19" s="187"/>
      <c r="Q19" s="188"/>
      <c r="R19" s="123"/>
      <c r="S19" s="52"/>
      <c r="T19" s="59"/>
    </row>
    <row r="20" spans="1:23" ht="30" customHeight="1" x14ac:dyDescent="0.25">
      <c r="A20" s="675"/>
      <c r="B20" s="709" t="s">
        <v>133</v>
      </c>
      <c r="C20" s="710"/>
      <c r="D20" s="710"/>
      <c r="E20" s="88">
        <f>+E10</f>
        <v>0</v>
      </c>
      <c r="F20" s="88">
        <f>+F10</f>
        <v>0</v>
      </c>
      <c r="G20" s="88">
        <f>G19+G18+G17</f>
        <v>0</v>
      </c>
      <c r="H20" s="88">
        <f t="shared" ref="H20:K20" si="2">H19+H18+H17</f>
        <v>0</v>
      </c>
      <c r="I20" s="88">
        <f t="shared" si="2"/>
        <v>0</v>
      </c>
      <c r="J20" s="88">
        <f t="shared" si="2"/>
        <v>0</v>
      </c>
      <c r="K20" s="88">
        <f t="shared" si="2"/>
        <v>0</v>
      </c>
      <c r="L20" s="88">
        <f>+L17</f>
        <v>1</v>
      </c>
      <c r="M20" s="191"/>
      <c r="N20" s="191"/>
      <c r="O20" s="191"/>
      <c r="P20" s="191"/>
      <c r="Q20" s="192"/>
      <c r="R20" s="123"/>
      <c r="S20" s="52"/>
      <c r="T20" s="59"/>
    </row>
    <row r="21" spans="1:23" ht="30" customHeight="1" x14ac:dyDescent="0.25">
      <c r="A21" s="675"/>
      <c r="B21" s="78"/>
      <c r="C21" s="671" t="s">
        <v>134</v>
      </c>
      <c r="D21" s="671"/>
      <c r="E21" s="91">
        <f>E20*10%</f>
        <v>0</v>
      </c>
      <c r="F21" s="91">
        <f>F20*10%</f>
        <v>0</v>
      </c>
      <c r="G21" s="80"/>
      <c r="H21" s="80"/>
      <c r="I21" s="92"/>
      <c r="J21" s="92"/>
      <c r="K21" s="80"/>
      <c r="L21" s="55"/>
      <c r="M21" s="187" t="s">
        <v>122</v>
      </c>
      <c r="N21" s="187"/>
      <c r="O21" s="187"/>
      <c r="P21" s="187"/>
      <c r="Q21" s="188"/>
      <c r="R21" s="123" t="s">
        <v>135</v>
      </c>
      <c r="S21" s="60"/>
      <c r="T21" s="60"/>
    </row>
    <row r="22" spans="1:23" ht="30" customHeight="1" x14ac:dyDescent="0.25">
      <c r="A22" s="675"/>
      <c r="B22" s="709" t="s">
        <v>136</v>
      </c>
      <c r="C22" s="710"/>
      <c r="D22" s="710"/>
      <c r="E22" s="88">
        <f>E20+E21</f>
        <v>0</v>
      </c>
      <c r="F22" s="88">
        <f>F20+F21</f>
        <v>0</v>
      </c>
      <c r="G22" s="90">
        <f>G21+G20</f>
        <v>0</v>
      </c>
      <c r="H22" s="90">
        <f t="shared" ref="H22:K22" si="3">H21+H20</f>
        <v>0</v>
      </c>
      <c r="I22" s="90">
        <f t="shared" si="3"/>
        <v>0</v>
      </c>
      <c r="J22" s="90">
        <f t="shared" si="3"/>
        <v>0</v>
      </c>
      <c r="K22" s="680">
        <f t="shared" si="3"/>
        <v>0</v>
      </c>
      <c r="L22" s="680">
        <f>+L20</f>
        <v>1</v>
      </c>
      <c r="M22" s="293"/>
      <c r="N22" s="683"/>
      <c r="O22" s="684"/>
      <c r="P22" s="684"/>
      <c r="Q22" s="685"/>
      <c r="R22" s="125"/>
      <c r="S22" s="60"/>
      <c r="T22" s="60"/>
    </row>
    <row r="23" spans="1:23" ht="30" customHeight="1" x14ac:dyDescent="0.25">
      <c r="A23" s="675"/>
      <c r="B23" s="606" t="s">
        <v>137</v>
      </c>
      <c r="C23" s="606"/>
      <c r="D23" s="607"/>
      <c r="E23" s="61">
        <v>1.5</v>
      </c>
      <c r="F23" s="61">
        <v>1.5</v>
      </c>
      <c r="G23" s="61">
        <v>1.3</v>
      </c>
      <c r="H23" s="61">
        <v>1.3</v>
      </c>
      <c r="I23" s="61">
        <v>1.2</v>
      </c>
      <c r="J23" s="61">
        <v>1.2</v>
      </c>
      <c r="K23" s="681"/>
      <c r="L23" s="681"/>
      <c r="M23" s="294"/>
      <c r="N23" s="686"/>
      <c r="O23" s="687"/>
      <c r="P23" s="687"/>
      <c r="Q23" s="688"/>
      <c r="R23" s="651" t="s">
        <v>358</v>
      </c>
      <c r="T23" s="60"/>
    </row>
    <row r="24" spans="1:23" ht="30" customHeight="1" x14ac:dyDescent="0.25">
      <c r="A24" s="675"/>
      <c r="B24" s="606" t="s">
        <v>138</v>
      </c>
      <c r="C24" s="606"/>
      <c r="D24" s="607"/>
      <c r="E24" s="89">
        <f t="shared" ref="E24:F24" si="4">E22*E23</f>
        <v>0</v>
      </c>
      <c r="F24" s="89">
        <f t="shared" si="4"/>
        <v>0</v>
      </c>
      <c r="G24" s="89">
        <f>G22*G23</f>
        <v>0</v>
      </c>
      <c r="H24" s="89">
        <f t="shared" ref="H24:J24" si="5">H22*H23</f>
        <v>0</v>
      </c>
      <c r="I24" s="89">
        <f t="shared" si="5"/>
        <v>0</v>
      </c>
      <c r="J24" s="89">
        <f t="shared" si="5"/>
        <v>0</v>
      </c>
      <c r="K24" s="682"/>
      <c r="L24" s="682"/>
      <c r="M24" s="295"/>
      <c r="N24" s="689"/>
      <c r="O24" s="690"/>
      <c r="P24" s="690"/>
      <c r="Q24" s="691"/>
      <c r="R24" s="651"/>
      <c r="S24" s="60"/>
      <c r="T24" s="60"/>
    </row>
    <row r="25" spans="1:23" ht="30" customHeight="1" x14ac:dyDescent="0.25">
      <c r="A25" s="675"/>
      <c r="B25" s="706" t="str">
        <f>"COUTS DE POSSESSION
(M€ au CF"&amp;'[2]1_FS-CEPI Présentation'!O11&amp;")"</f>
        <v>COUTS DE POSSESSION
(M€ au CF2020)</v>
      </c>
      <c r="C25" s="707"/>
      <c r="D25" s="707"/>
      <c r="E25" s="707"/>
      <c r="F25" s="707"/>
      <c r="G25" s="707"/>
      <c r="H25" s="707"/>
      <c r="I25" s="707"/>
      <c r="J25" s="707"/>
      <c r="K25" s="707"/>
      <c r="L25" s="707"/>
      <c r="M25" s="707"/>
      <c r="N25" s="707"/>
      <c r="O25" s="707"/>
      <c r="P25" s="707"/>
      <c r="Q25" s="708"/>
      <c r="R25" s="315" t="s">
        <v>23</v>
      </c>
      <c r="S25" s="60"/>
      <c r="T25" s="60"/>
    </row>
    <row r="26" spans="1:23" ht="20.149999999999999" customHeight="1" x14ac:dyDescent="0.25">
      <c r="A26" s="675"/>
      <c r="B26" s="636" t="s">
        <v>139</v>
      </c>
      <c r="C26" s="636"/>
      <c r="D26" s="636"/>
      <c r="E26" s="636"/>
      <c r="F26" s="636"/>
      <c r="G26" s="637"/>
      <c r="H26" s="56" t="s">
        <v>140</v>
      </c>
      <c r="I26" s="605" t="s">
        <v>141</v>
      </c>
      <c r="J26" s="606"/>
      <c r="K26" s="606"/>
      <c r="L26" s="607"/>
      <c r="M26" s="296"/>
      <c r="N26" s="605" t="s">
        <v>142</v>
      </c>
      <c r="O26" s="606"/>
      <c r="P26" s="606"/>
      <c r="Q26" s="656"/>
      <c r="R26" s="125" t="s">
        <v>549</v>
      </c>
      <c r="S26" s="60"/>
      <c r="T26" s="60"/>
    </row>
    <row r="27" spans="1:23" ht="20.149999999999999" customHeight="1" x14ac:dyDescent="0.25">
      <c r="A27" s="675"/>
      <c r="B27" s="636" t="s">
        <v>143</v>
      </c>
      <c r="C27" s="636"/>
      <c r="D27" s="636"/>
      <c r="E27" s="636"/>
      <c r="F27" s="636"/>
      <c r="G27" s="636"/>
      <c r="H27" s="637"/>
      <c r="I27" s="640"/>
      <c r="J27" s="641"/>
      <c r="K27" s="641"/>
      <c r="L27" s="642"/>
      <c r="M27" s="300"/>
      <c r="N27" s="640"/>
      <c r="O27" s="641"/>
      <c r="P27" s="641"/>
      <c r="Q27" s="646"/>
      <c r="R27" s="125"/>
      <c r="S27" s="60"/>
      <c r="T27" s="60"/>
    </row>
    <row r="28" spans="1:23" ht="20.149999999999999" customHeight="1" x14ac:dyDescent="0.25">
      <c r="A28" s="675"/>
      <c r="B28" s="636" t="s">
        <v>144</v>
      </c>
      <c r="C28" s="636"/>
      <c r="D28" s="636"/>
      <c r="E28" s="636"/>
      <c r="F28" s="636"/>
      <c r="G28" s="636"/>
      <c r="H28" s="637"/>
      <c r="I28" s="640"/>
      <c r="J28" s="641"/>
      <c r="K28" s="641"/>
      <c r="L28" s="642"/>
      <c r="M28" s="300"/>
      <c r="N28" s="640"/>
      <c r="O28" s="641"/>
      <c r="P28" s="641"/>
      <c r="Q28" s="646"/>
      <c r="R28" s="125"/>
      <c r="S28" s="60"/>
      <c r="T28" s="60"/>
    </row>
    <row r="29" spans="1:23" ht="20.149999999999999" customHeight="1" x14ac:dyDescent="0.25">
      <c r="A29" s="675"/>
      <c r="B29" s="636" t="s">
        <v>145</v>
      </c>
      <c r="C29" s="636"/>
      <c r="D29" s="636"/>
      <c r="E29" s="636"/>
      <c r="F29" s="636"/>
      <c r="G29" s="636"/>
      <c r="H29" s="637"/>
      <c r="I29" s="640"/>
      <c r="J29" s="641"/>
      <c r="K29" s="641"/>
      <c r="L29" s="642"/>
      <c r="M29" s="300"/>
      <c r="N29" s="640"/>
      <c r="O29" s="641"/>
      <c r="P29" s="641"/>
      <c r="Q29" s="646"/>
      <c r="R29" s="126"/>
      <c r="S29" s="57"/>
      <c r="T29" s="57"/>
    </row>
    <row r="30" spans="1:23" ht="20.149999999999999" customHeight="1" x14ac:dyDescent="0.25">
      <c r="A30" s="701"/>
      <c r="B30" s="636" t="s">
        <v>146</v>
      </c>
      <c r="C30" s="636"/>
      <c r="D30" s="636"/>
      <c r="E30" s="636"/>
      <c r="F30" s="636"/>
      <c r="G30" s="636"/>
      <c r="H30" s="637"/>
      <c r="I30" s="640"/>
      <c r="J30" s="641"/>
      <c r="K30" s="641"/>
      <c r="L30" s="642"/>
      <c r="M30" s="300"/>
      <c r="N30" s="640"/>
      <c r="O30" s="641"/>
      <c r="P30" s="641"/>
      <c r="Q30" s="646"/>
      <c r="R30" s="124"/>
    </row>
    <row r="31" spans="1:23" ht="20.149999999999999" customHeight="1" thickBot="1" x14ac:dyDescent="0.3">
      <c r="A31" s="702"/>
      <c r="B31" s="638" t="s">
        <v>147</v>
      </c>
      <c r="C31" s="638"/>
      <c r="D31" s="638"/>
      <c r="E31" s="638"/>
      <c r="F31" s="638"/>
      <c r="G31" s="638"/>
      <c r="H31" s="639"/>
      <c r="I31" s="643"/>
      <c r="J31" s="644"/>
      <c r="K31" s="644"/>
      <c r="L31" s="645"/>
      <c r="M31" s="301"/>
      <c r="N31" s="643"/>
      <c r="O31" s="644"/>
      <c r="P31" s="644"/>
      <c r="Q31" s="647"/>
      <c r="R31" s="124"/>
    </row>
    <row r="32" spans="1:23" ht="20.149999999999999" customHeight="1" x14ac:dyDescent="0.25">
      <c r="A32" s="674" t="s">
        <v>148</v>
      </c>
      <c r="B32" s="676" t="s">
        <v>357</v>
      </c>
      <c r="C32" s="677"/>
      <c r="D32" s="677"/>
      <c r="E32" s="677"/>
      <c r="F32" s="677"/>
      <c r="G32" s="677"/>
      <c r="H32" s="677"/>
      <c r="I32" s="677"/>
      <c r="J32" s="677"/>
      <c r="K32" s="677"/>
      <c r="L32" s="677"/>
      <c r="M32" s="677"/>
      <c r="N32" s="677"/>
      <c r="O32" s="677"/>
      <c r="P32" s="677"/>
      <c r="Q32" s="678"/>
      <c r="R32" s="698" t="s">
        <v>550</v>
      </c>
      <c r="W32" s="58" t="s">
        <v>149</v>
      </c>
    </row>
    <row r="33" spans="1:23" ht="45" customHeight="1" x14ac:dyDescent="0.25">
      <c r="A33" s="675"/>
      <c r="B33" s="290" t="s">
        <v>150</v>
      </c>
      <c r="C33" s="611" t="s">
        <v>151</v>
      </c>
      <c r="D33" s="611"/>
      <c r="E33" s="605" t="s">
        <v>56</v>
      </c>
      <c r="F33" s="606"/>
      <c r="G33" s="606"/>
      <c r="H33" s="607"/>
      <c r="I33" s="291" t="str">
        <f>"Impact 
M€ CF"&amp;'[2]1_FS-CEPI Présentation'!$O$11</f>
        <v>Impact 
M€ CF2020</v>
      </c>
      <c r="J33" s="181" t="s">
        <v>353</v>
      </c>
      <c r="K33" s="291" t="s">
        <v>152</v>
      </c>
      <c r="L33" s="291" t="s">
        <v>153</v>
      </c>
      <c r="M33" s="291"/>
      <c r="N33" s="291" t="str">
        <f>"Montant couvert
M€ CF"&amp;'[2]1_FS-CEPI Présentation'!$O$11</f>
        <v>Montant couvert
M€ CF2020</v>
      </c>
      <c r="O33" s="611" t="s">
        <v>154</v>
      </c>
      <c r="P33" s="611"/>
      <c r="Q33" s="612"/>
      <c r="R33" s="698"/>
      <c r="W33" s="58" t="s">
        <v>155</v>
      </c>
    </row>
    <row r="34" spans="1:23" ht="30" customHeight="1" x14ac:dyDescent="0.25">
      <c r="A34" s="675"/>
      <c r="B34" s="297" t="s">
        <v>156</v>
      </c>
      <c r="C34" s="602"/>
      <c r="D34" s="602"/>
      <c r="E34" s="608"/>
      <c r="F34" s="609"/>
      <c r="G34" s="609"/>
      <c r="H34" s="610"/>
      <c r="I34" s="80">
        <v>1</v>
      </c>
      <c r="J34" s="80"/>
      <c r="K34" s="54" t="s">
        <v>163</v>
      </c>
      <c r="L34" s="176" t="s">
        <v>155</v>
      </c>
      <c r="M34" s="176"/>
      <c r="N34" s="86">
        <f>(VLOOKUP(K34,Annexe_Risques!$B$5:$G$10,6,FALSE))*I34</f>
        <v>0.5</v>
      </c>
      <c r="O34" s="603"/>
      <c r="P34" s="603"/>
      <c r="Q34" s="604"/>
      <c r="R34" s="601" t="s">
        <v>352</v>
      </c>
    </row>
    <row r="35" spans="1:23" ht="30" customHeight="1" x14ac:dyDescent="0.25">
      <c r="A35" s="675"/>
      <c r="B35" s="297" t="s">
        <v>158</v>
      </c>
      <c r="C35" s="602"/>
      <c r="D35" s="602"/>
      <c r="E35" s="608"/>
      <c r="F35" s="609"/>
      <c r="G35" s="609"/>
      <c r="H35" s="610"/>
      <c r="I35" s="80">
        <v>0.5</v>
      </c>
      <c r="J35" s="80"/>
      <c r="K35" s="54" t="s">
        <v>159</v>
      </c>
      <c r="L35" s="176" t="s">
        <v>149</v>
      </c>
      <c r="M35" s="176"/>
      <c r="N35" s="86">
        <f>(VLOOKUP(K35,Annexe_Risques!$B$5:$G$10,6,FALSE))*I35</f>
        <v>7.4999999999999997E-2</v>
      </c>
      <c r="O35" s="603"/>
      <c r="P35" s="603"/>
      <c r="Q35" s="604"/>
      <c r="R35" s="601"/>
    </row>
    <row r="36" spans="1:23" s="62" customFormat="1" ht="30" customHeight="1" x14ac:dyDescent="0.25">
      <c r="A36" s="675"/>
      <c r="B36" s="297" t="s">
        <v>160</v>
      </c>
      <c r="C36" s="602"/>
      <c r="D36" s="602"/>
      <c r="E36" s="608"/>
      <c r="F36" s="609"/>
      <c r="G36" s="609"/>
      <c r="H36" s="610"/>
      <c r="I36" s="80">
        <v>2.8</v>
      </c>
      <c r="J36" s="80"/>
      <c r="K36" s="54" t="s">
        <v>161</v>
      </c>
      <c r="L36" s="176" t="s">
        <v>288</v>
      </c>
      <c r="M36" s="176"/>
      <c r="N36" s="86">
        <f>(VLOOKUP(K36,Annexe_Risques!$B$5:$G$10,6,FALSE))*I36</f>
        <v>0.84</v>
      </c>
      <c r="O36" s="603"/>
      <c r="P36" s="603"/>
      <c r="Q36" s="604"/>
      <c r="R36" s="601"/>
      <c r="T36" s="58"/>
      <c r="U36" s="58"/>
      <c r="V36" s="58"/>
    </row>
    <row r="37" spans="1:23" ht="30" customHeight="1" x14ac:dyDescent="0.25">
      <c r="A37" s="675"/>
      <c r="B37" s="297" t="s">
        <v>162</v>
      </c>
      <c r="C37" s="602"/>
      <c r="D37" s="602"/>
      <c r="E37" s="608"/>
      <c r="F37" s="609"/>
      <c r="G37" s="609"/>
      <c r="H37" s="610"/>
      <c r="I37" s="80">
        <v>0.3</v>
      </c>
      <c r="J37" s="80"/>
      <c r="K37" s="54" t="s">
        <v>163</v>
      </c>
      <c r="L37" s="176" t="s">
        <v>289</v>
      </c>
      <c r="M37" s="176"/>
      <c r="N37" s="86">
        <f>(VLOOKUP(K37,Annexe_Risques!$B$5:$G$10,6,FALSE))*I37</f>
        <v>0.15</v>
      </c>
      <c r="O37" s="603"/>
      <c r="P37" s="603"/>
      <c r="Q37" s="604"/>
      <c r="R37" s="601" t="s">
        <v>356</v>
      </c>
    </row>
    <row r="38" spans="1:23" ht="30" customHeight="1" x14ac:dyDescent="0.25">
      <c r="A38" s="675"/>
      <c r="B38" s="297" t="s">
        <v>164</v>
      </c>
      <c r="C38" s="602"/>
      <c r="D38" s="602"/>
      <c r="E38" s="608"/>
      <c r="F38" s="609"/>
      <c r="G38" s="609"/>
      <c r="H38" s="610"/>
      <c r="I38" s="80">
        <v>1.4</v>
      </c>
      <c r="J38" s="80"/>
      <c r="K38" s="54" t="s">
        <v>161</v>
      </c>
      <c r="L38" s="176" t="s">
        <v>166</v>
      </c>
      <c r="M38" s="176"/>
      <c r="N38" s="86">
        <f>(VLOOKUP(K38,Annexe_Risques!$B$5:$G$10,6,FALSE))*I38</f>
        <v>0.42</v>
      </c>
      <c r="O38" s="603"/>
      <c r="P38" s="603"/>
      <c r="Q38" s="604"/>
      <c r="R38" s="601"/>
    </row>
    <row r="39" spans="1:23" ht="30" customHeight="1" x14ac:dyDescent="0.25">
      <c r="A39" s="675"/>
      <c r="B39" s="297" t="s">
        <v>167</v>
      </c>
      <c r="C39" s="602"/>
      <c r="D39" s="602"/>
      <c r="E39" s="608"/>
      <c r="F39" s="609"/>
      <c r="G39" s="609"/>
      <c r="H39" s="610"/>
      <c r="I39" s="80">
        <v>1.8</v>
      </c>
      <c r="J39" s="80"/>
      <c r="K39" s="54" t="s">
        <v>163</v>
      </c>
      <c r="L39" s="176" t="s">
        <v>155</v>
      </c>
      <c r="M39" s="176"/>
      <c r="N39" s="86">
        <f>(VLOOKUP(K39,Annexe_Risques!$B$5:$G$10,6,FALSE))*I39</f>
        <v>0.9</v>
      </c>
      <c r="O39" s="603"/>
      <c r="P39" s="603"/>
      <c r="Q39" s="604"/>
      <c r="R39" s="601"/>
    </row>
    <row r="40" spans="1:23" ht="30" customHeight="1" x14ac:dyDescent="0.25">
      <c r="A40" s="675"/>
      <c r="B40" s="297" t="s">
        <v>167</v>
      </c>
      <c r="C40" s="602"/>
      <c r="D40" s="602"/>
      <c r="E40" s="608"/>
      <c r="F40" s="609"/>
      <c r="G40" s="609"/>
      <c r="H40" s="610"/>
      <c r="I40" s="80">
        <v>0.3</v>
      </c>
      <c r="J40" s="80"/>
      <c r="K40" s="54" t="s">
        <v>157</v>
      </c>
      <c r="L40" s="176" t="s">
        <v>155</v>
      </c>
      <c r="M40" s="176"/>
      <c r="N40" s="86">
        <f>(VLOOKUP(K40,Annexe_Risques!$B$5:$G$10,6,FALSE))*I40</f>
        <v>1.4999999999999999E-2</v>
      </c>
      <c r="O40" s="603"/>
      <c r="P40" s="603"/>
      <c r="Q40" s="604"/>
      <c r="R40" s="126" t="s">
        <v>351</v>
      </c>
    </row>
    <row r="41" spans="1:23" ht="30" customHeight="1" thickBot="1" x14ac:dyDescent="0.3">
      <c r="A41" s="675"/>
      <c r="B41" s="607" t="s">
        <v>168</v>
      </c>
      <c r="C41" s="611"/>
      <c r="D41" s="611"/>
      <c r="E41" s="611"/>
      <c r="F41" s="611"/>
      <c r="G41" s="611"/>
      <c r="H41" s="611"/>
      <c r="I41" s="611"/>
      <c r="J41" s="611"/>
      <c r="K41" s="611"/>
      <c r="L41" s="611"/>
      <c r="M41" s="291"/>
      <c r="N41" s="87">
        <f>SUM(N34:N40)</f>
        <v>2.9</v>
      </c>
      <c r="O41" s="316" t="e">
        <f>IF(K20=0,IF(I20=0,N41/G20,N41/I20),N41/K20)</f>
        <v>#DIV/0!</v>
      </c>
      <c r="P41" s="699" t="s">
        <v>169</v>
      </c>
      <c r="Q41" s="700"/>
      <c r="R41" s="127" t="b">
        <f>N41&gt;(MAX(I34:I38))</f>
        <v>1</v>
      </c>
    </row>
    <row r="42" spans="1:23" ht="20.149999999999999" customHeight="1" x14ac:dyDescent="0.25">
      <c r="A42" s="648" t="s">
        <v>170</v>
      </c>
      <c r="B42" s="676" t="s">
        <v>171</v>
      </c>
      <c r="C42" s="677"/>
      <c r="D42" s="677"/>
      <c r="E42" s="677"/>
      <c r="F42" s="677"/>
      <c r="G42" s="677"/>
      <c r="H42" s="677"/>
      <c r="I42" s="677"/>
      <c r="J42" s="677"/>
      <c r="K42" s="677"/>
      <c r="L42" s="677"/>
      <c r="M42" s="677"/>
      <c r="N42" s="677"/>
      <c r="O42" s="677"/>
      <c r="P42" s="677"/>
      <c r="Q42" s="678"/>
      <c r="R42" s="698" t="s">
        <v>23</v>
      </c>
    </row>
    <row r="43" spans="1:23" ht="20.149999999999999" customHeight="1" x14ac:dyDescent="0.25">
      <c r="A43" s="649"/>
      <c r="B43" s="290" t="s">
        <v>150</v>
      </c>
      <c r="C43" s="611" t="s">
        <v>172</v>
      </c>
      <c r="D43" s="611"/>
      <c r="E43" s="611"/>
      <c r="F43" s="611"/>
      <c r="G43" s="611" t="s">
        <v>173</v>
      </c>
      <c r="H43" s="611"/>
      <c r="I43" s="611"/>
      <c r="J43" s="611"/>
      <c r="K43" s="611"/>
      <c r="L43" s="611"/>
      <c r="M43" s="291"/>
      <c r="N43" s="611" t="s">
        <v>174</v>
      </c>
      <c r="O43" s="611"/>
      <c r="P43" s="611"/>
      <c r="Q43" s="612"/>
      <c r="R43" s="698"/>
    </row>
    <row r="44" spans="1:23" ht="100" customHeight="1" x14ac:dyDescent="0.25">
      <c r="A44" s="649"/>
      <c r="B44" s="297">
        <v>1</v>
      </c>
      <c r="C44" s="615"/>
      <c r="D44" s="616"/>
      <c r="E44" s="616"/>
      <c r="F44" s="617"/>
      <c r="G44" s="618" t="s">
        <v>175</v>
      </c>
      <c r="H44" s="619"/>
      <c r="I44" s="619"/>
      <c r="J44" s="619"/>
      <c r="K44" s="619"/>
      <c r="L44" s="620"/>
      <c r="M44" s="298"/>
      <c r="N44" s="621"/>
      <c r="O44" s="622"/>
      <c r="P44" s="622"/>
      <c r="Q44" s="623"/>
      <c r="R44" s="123" t="s">
        <v>176</v>
      </c>
    </row>
    <row r="45" spans="1:23" ht="100" customHeight="1" x14ac:dyDescent="0.25">
      <c r="A45" s="649"/>
      <c r="B45" s="297">
        <v>2</v>
      </c>
      <c r="C45" s="624"/>
      <c r="D45" s="625"/>
      <c r="E45" s="625"/>
      <c r="F45" s="626"/>
      <c r="G45" s="618" t="s">
        <v>175</v>
      </c>
      <c r="H45" s="619"/>
      <c r="I45" s="619"/>
      <c r="J45" s="619"/>
      <c r="K45" s="619"/>
      <c r="L45" s="620"/>
      <c r="M45" s="298"/>
      <c r="N45" s="621"/>
      <c r="O45" s="622"/>
      <c r="P45" s="622"/>
      <c r="Q45" s="623"/>
      <c r="R45" s="123"/>
    </row>
    <row r="46" spans="1:23" ht="100" customHeight="1" thickBot="1" x14ac:dyDescent="0.3">
      <c r="A46" s="650"/>
      <c r="B46" s="85">
        <v>3</v>
      </c>
      <c r="C46" s="627"/>
      <c r="D46" s="628"/>
      <c r="E46" s="628"/>
      <c r="F46" s="629"/>
      <c r="G46" s="630" t="s">
        <v>175</v>
      </c>
      <c r="H46" s="631"/>
      <c r="I46" s="631"/>
      <c r="J46" s="631"/>
      <c r="K46" s="631"/>
      <c r="L46" s="632"/>
      <c r="M46" s="299"/>
      <c r="N46" s="633"/>
      <c r="O46" s="634"/>
      <c r="P46" s="634"/>
      <c r="Q46" s="635"/>
      <c r="R46" s="123"/>
    </row>
    <row r="47" spans="1:23" ht="20.149999999999999" customHeight="1" x14ac:dyDescent="0.25">
      <c r="A47" s="62"/>
    </row>
  </sheetData>
  <sheetProtection formatCells="0" formatRows="0" insertRows="0"/>
  <mergeCells count="111">
    <mergeCell ref="I4:M4"/>
    <mergeCell ref="N7:Q7"/>
    <mergeCell ref="R8:R9"/>
    <mergeCell ref="R32:R33"/>
    <mergeCell ref="R42:R43"/>
    <mergeCell ref="P41:Q41"/>
    <mergeCell ref="A6:A31"/>
    <mergeCell ref="B6:Q6"/>
    <mergeCell ref="B7:D9"/>
    <mergeCell ref="G7:H7"/>
    <mergeCell ref="I7:J7"/>
    <mergeCell ref="E8:F9"/>
    <mergeCell ref="G8:J8"/>
    <mergeCell ref="K8:K9"/>
    <mergeCell ref="L8:L9"/>
    <mergeCell ref="B25:Q25"/>
    <mergeCell ref="C13:D13"/>
    <mergeCell ref="B10:B13"/>
    <mergeCell ref="C10:D10"/>
    <mergeCell ref="C11:D11"/>
    <mergeCell ref="B17:D17"/>
    <mergeCell ref="B22:D22"/>
    <mergeCell ref="B20:D20"/>
    <mergeCell ref="C21:D21"/>
    <mergeCell ref="B14:B16"/>
    <mergeCell ref="C14:D14"/>
    <mergeCell ref="C15:D15"/>
    <mergeCell ref="K22:K24"/>
    <mergeCell ref="L22:L24"/>
    <mergeCell ref="N22:Q24"/>
    <mergeCell ref="B42:Q42"/>
    <mergeCell ref="C43:F43"/>
    <mergeCell ref="G43:L43"/>
    <mergeCell ref="N43:Q43"/>
    <mergeCell ref="A32:A41"/>
    <mergeCell ref="B32:Q32"/>
    <mergeCell ref="C33:D33"/>
    <mergeCell ref="C36:D36"/>
    <mergeCell ref="O36:Q36"/>
    <mergeCell ref="O38:Q38"/>
    <mergeCell ref="C40:D40"/>
    <mergeCell ref="O40:Q40"/>
    <mergeCell ref="C37:D37"/>
    <mergeCell ref="O37:Q37"/>
    <mergeCell ref="C38:D38"/>
    <mergeCell ref="O34:Q34"/>
    <mergeCell ref="C35:D35"/>
    <mergeCell ref="O35:Q35"/>
    <mergeCell ref="A42:A46"/>
    <mergeCell ref="R23:R24"/>
    <mergeCell ref="E10:E19"/>
    <mergeCell ref="F10:F19"/>
    <mergeCell ref="F4:G4"/>
    <mergeCell ref="B41:L41"/>
    <mergeCell ref="N26:Q26"/>
    <mergeCell ref="I26:L26"/>
    <mergeCell ref="B26:G26"/>
    <mergeCell ref="B27:H27"/>
    <mergeCell ref="B28:H28"/>
    <mergeCell ref="B29:H29"/>
    <mergeCell ref="A2:C4"/>
    <mergeCell ref="D2:Q2"/>
    <mergeCell ref="D3:Q3"/>
    <mergeCell ref="D4:E4"/>
    <mergeCell ref="C34:D34"/>
    <mergeCell ref="C12:D12"/>
    <mergeCell ref="R10:R16"/>
    <mergeCell ref="B18:B19"/>
    <mergeCell ref="C18:D18"/>
    <mergeCell ref="B23:D23"/>
    <mergeCell ref="B24:D24"/>
    <mergeCell ref="C16:D16"/>
    <mergeCell ref="P4:Q4"/>
    <mergeCell ref="C44:F44"/>
    <mergeCell ref="G44:L44"/>
    <mergeCell ref="N44:Q44"/>
    <mergeCell ref="C45:F45"/>
    <mergeCell ref="C46:F46"/>
    <mergeCell ref="G45:L45"/>
    <mergeCell ref="N45:Q45"/>
    <mergeCell ref="G46:L46"/>
    <mergeCell ref="N46:Q46"/>
    <mergeCell ref="B30:H30"/>
    <mergeCell ref="B31:H31"/>
    <mergeCell ref="I27:L27"/>
    <mergeCell ref="I28:L28"/>
    <mergeCell ref="I29:L29"/>
    <mergeCell ref="I30:L30"/>
    <mergeCell ref="I31:L31"/>
    <mergeCell ref="N27:Q27"/>
    <mergeCell ref="N28:Q28"/>
    <mergeCell ref="E40:H40"/>
    <mergeCell ref="N29:Q29"/>
    <mergeCell ref="N30:Q30"/>
    <mergeCell ref="N31:Q31"/>
    <mergeCell ref="N8:N9"/>
    <mergeCell ref="O8:O9"/>
    <mergeCell ref="P8:P9"/>
    <mergeCell ref="Q8:Q9"/>
    <mergeCell ref="R34:R36"/>
    <mergeCell ref="C39:D39"/>
    <mergeCell ref="O39:Q39"/>
    <mergeCell ref="R37:R39"/>
    <mergeCell ref="E33:H33"/>
    <mergeCell ref="E34:H34"/>
    <mergeCell ref="E35:H35"/>
    <mergeCell ref="E36:H36"/>
    <mergeCell ref="E37:H37"/>
    <mergeCell ref="E38:H38"/>
    <mergeCell ref="E39:H39"/>
    <mergeCell ref="O33:Q33"/>
  </mergeCells>
  <conditionalFormatting sqref="L34:M40">
    <cfRule type="containsText" dxfId="133" priority="6" operator="containsText" text="Critique">
      <formula>NOT(ISERROR(SEARCH("Critique",L34)))</formula>
    </cfRule>
    <cfRule type="containsText" dxfId="132" priority="23" operator="containsText" text="Mineure">
      <formula>NOT(ISERROR(SEARCH("Mineure",L34)))</formula>
    </cfRule>
  </conditionalFormatting>
  <conditionalFormatting sqref="L34:M40">
    <cfRule type="containsText" dxfId="131" priority="7" operator="containsText" text="Tolérable">
      <formula>NOT(ISERROR(SEARCH("Tolérable",L34)))</formula>
    </cfRule>
    <cfRule type="containsText" dxfId="130" priority="16" operator="containsText" text="Mineure">
      <formula>NOT(ISERROR(SEARCH("Mineure",L34)))</formula>
    </cfRule>
  </conditionalFormatting>
  <conditionalFormatting sqref="L35:M35">
    <cfRule type="containsText" dxfId="129" priority="15" operator="containsText" text="Significative">
      <formula>NOT(ISERROR(SEARCH("Significative",L35)))</formula>
    </cfRule>
    <cfRule type="containsText" dxfId="128" priority="22" operator="containsText" text="Significative">
      <formula>NOT(ISERROR(SEARCH("Significative",L35)))</formula>
    </cfRule>
  </conditionalFormatting>
  <conditionalFormatting sqref="L36:M36">
    <cfRule type="containsText" dxfId="127" priority="21" operator="containsText" text="Tolérable">
      <formula>NOT(ISERROR(SEARCH("Tolérable",L36)))</formula>
    </cfRule>
  </conditionalFormatting>
  <conditionalFormatting sqref="L37:M37">
    <cfRule type="containsText" dxfId="126" priority="20" operator="containsText" text="Critique">
      <formula>NOT(ISERROR(SEARCH("Critique",L37)))</formula>
    </cfRule>
  </conditionalFormatting>
  <conditionalFormatting sqref="L38:M40">
    <cfRule type="containsText" dxfId="125" priority="18" operator="containsText" text="Inacceptable">
      <formula>NOT(ISERROR(SEARCH("Inacceptable",L38)))</formula>
    </cfRule>
    <cfRule type="containsText" dxfId="124" priority="19" operator="containsText" text="Inacceptable">
      <formula>NOT(ISERROR(SEARCH("Inacceptable",L38)))</formula>
    </cfRule>
  </conditionalFormatting>
  <conditionalFormatting sqref="L38:M39">
    <cfRule type="containsText" dxfId="123" priority="17" operator="containsText" text="Inacceptable">
      <formula>NOT(ISERROR(SEARCH("Inacceptable",L38)))</formula>
    </cfRule>
  </conditionalFormatting>
  <conditionalFormatting sqref="L40:M40">
    <cfRule type="containsText" dxfId="122" priority="12" operator="containsText" text="Mineure">
      <formula>NOT(ISERROR(SEARCH("Mineure",L40)))</formula>
    </cfRule>
  </conditionalFormatting>
  <conditionalFormatting sqref="L34:M40">
    <cfRule type="containsText" dxfId="121" priority="8" operator="containsText" text="inacceptable">
      <formula>NOT(ISERROR(SEARCH("inacceptable",L34)))</formula>
    </cfRule>
    <cfRule type="containsText" dxfId="120" priority="9" operator="containsText" text="Significative">
      <formula>NOT(ISERROR(SEARCH("Significative",L34)))</formula>
    </cfRule>
  </conditionalFormatting>
  <printOptions horizontalCentered="1"/>
  <pageMargins left="0.59055118110236227" right="0.59055118110236227" top="0.39370078740157483" bottom="0.39370078740157483" header="0.31496062992125984" footer="0.31496062992125984"/>
  <pageSetup paperSize="8" scale="73" fitToHeight="0" orientation="portrait" verticalDpi="1200" r:id="rId1"/>
  <headerFooter>
    <oddHeader>&amp;C&amp;P</oddHeader>
    <oddFooter>&amp;L&amp;F</oddFooter>
  </headerFooter>
  <colBreaks count="1" manualBreakCount="1">
    <brk id="17" max="1048575" man="1"/>
  </colBreaks>
  <drawing r:id="rId2"/>
  <extLst>
    <ext xmlns:x14="http://schemas.microsoft.com/office/spreadsheetml/2009/9/main" uri="{78C0D931-6437-407d-A8EE-F0AAD7539E65}">
      <x14:conditionalFormattings>
        <x14:conditionalFormatting xmlns:xm="http://schemas.microsoft.com/office/excel/2006/main">
          <x14:cfRule type="containsText" priority="43" operator="containsText" id="{016D6FC0-AC88-4075-82AB-413D826F7645}">
            <xm:f>NOT(ISERROR(SEARCH(#REF!,K34)))</xm:f>
            <xm:f>#REF!</xm:f>
            <x14:dxf>
              <fill>
                <patternFill>
                  <bgColor rgb="FFFF7C80"/>
                </patternFill>
              </fill>
            </x14:dxf>
          </x14:cfRule>
          <xm:sqref>K34:K40</xm:sqref>
        </x14:conditionalFormatting>
        <x14:conditionalFormatting xmlns:xm="http://schemas.microsoft.com/office/excel/2006/main">
          <x14:cfRule type="containsText" priority="41" operator="containsText" id="{FB9A3EDB-3022-4D27-9D54-C6F111BAAD9A}">
            <xm:f>NOT(ISERROR(SEARCH($W$32,K34)))</xm:f>
            <xm:f>$W$32</xm:f>
            <x14:dxf>
              <fill>
                <patternFill>
                  <bgColor theme="9" tint="0.39994506668294322"/>
                </patternFill>
              </fill>
            </x14:dxf>
          </x14:cfRule>
          <x14:cfRule type="containsText" priority="42" operator="containsText" id="{3EEE4696-ABD5-42D7-8D82-80CB308A93CA}">
            <xm:f>NOT(ISERROR(SEARCH(#REF!,K34)))</xm:f>
            <xm:f>#REF!</xm:f>
            <x14:dxf>
              <fill>
                <patternFill>
                  <bgColor theme="5" tint="0.39994506668294322"/>
                </patternFill>
              </fill>
            </x14:dxf>
          </x14:cfRule>
          <xm:sqref>K34</xm:sqref>
        </x14:conditionalFormatting>
        <x14:conditionalFormatting xmlns:xm="http://schemas.microsoft.com/office/excel/2006/main">
          <x14:cfRule type="containsText" priority="39" operator="containsText" id="{E9A62511-7226-477C-BCDF-49E4B2D315AC}">
            <xm:f>NOT(ISERROR(SEARCH($W$32,K35)))</xm:f>
            <xm:f>$W$32</xm:f>
            <x14:dxf>
              <fill>
                <patternFill>
                  <bgColor theme="9" tint="0.39994506668294322"/>
                </patternFill>
              </fill>
            </x14:dxf>
          </x14:cfRule>
          <x14:cfRule type="containsText" priority="40" operator="containsText" id="{6957DF59-CDE8-463F-A420-885443DD6B60}">
            <xm:f>NOT(ISERROR(SEARCH(#REF!,K35)))</xm:f>
            <xm:f>#REF!</xm:f>
            <x14:dxf>
              <fill>
                <patternFill>
                  <bgColor theme="5" tint="0.39994506668294322"/>
                </patternFill>
              </fill>
            </x14:dxf>
          </x14:cfRule>
          <xm:sqref>K35:K40</xm:sqref>
        </x14:conditionalFormatting>
        <x14:conditionalFormatting xmlns:xm="http://schemas.microsoft.com/office/excel/2006/main">
          <x14:cfRule type="containsText" priority="38" operator="containsText" id="{7E3D768E-7D56-478D-BDB9-634D25185C72}">
            <xm:f>NOT(ISERROR(SEARCH(#REF!,L34)))</xm:f>
            <xm:f>#REF!</xm:f>
            <x14:dxf>
              <fill>
                <patternFill>
                  <bgColor rgb="FFFF7C80"/>
                </patternFill>
              </fill>
            </x14:dxf>
          </x14:cfRule>
          <xm:sqref>L34:M40</xm:sqref>
        </x14:conditionalFormatting>
        <x14:conditionalFormatting xmlns:xm="http://schemas.microsoft.com/office/excel/2006/main">
          <x14:cfRule type="containsText" priority="36" operator="containsText" id="{E17DE2DB-E4E5-45CC-AD28-89B8C127C206}">
            <xm:f>NOT(ISERROR(SEARCH($W$32,L34)))</xm:f>
            <xm:f>$W$32</xm:f>
            <x14:dxf>
              <fill>
                <patternFill>
                  <bgColor theme="9" tint="0.39994506668294322"/>
                </patternFill>
              </fill>
            </x14:dxf>
          </x14:cfRule>
          <x14:cfRule type="containsText" priority="37" operator="containsText" id="{E4B74796-A582-432C-A2FB-58B6EC7EF82B}">
            <xm:f>NOT(ISERROR(SEARCH(#REF!,L34)))</xm:f>
            <xm:f>#REF!</xm:f>
            <x14:dxf>
              <fill>
                <patternFill>
                  <bgColor theme="5" tint="0.39994506668294322"/>
                </patternFill>
              </fill>
            </x14:dxf>
          </x14:cfRule>
          <xm:sqref>L34:M40</xm:sqref>
        </x14:conditionalFormatting>
        <x14:conditionalFormatting xmlns:xm="http://schemas.microsoft.com/office/excel/2006/main">
          <x14:cfRule type="containsText" priority="34" operator="containsText" id="{1107A3D8-145A-4EAB-B464-6EF281EA4CA2}">
            <xm:f>NOT(ISERROR(SEARCH($W$32,L35)))</xm:f>
            <xm:f>$W$32</xm:f>
            <x14:dxf>
              <fill>
                <patternFill>
                  <bgColor theme="9" tint="0.39994506668294322"/>
                </patternFill>
              </fill>
            </x14:dxf>
          </x14:cfRule>
          <x14:cfRule type="containsText" priority="35" operator="containsText" id="{7CF7331F-595C-4D40-B331-ADF64BCC5128}">
            <xm:f>NOT(ISERROR(SEARCH(#REF!,L35)))</xm:f>
            <xm:f>#REF!</xm:f>
            <x14:dxf>
              <fill>
                <patternFill>
                  <bgColor theme="5" tint="0.39994506668294322"/>
                </patternFill>
              </fill>
            </x14:dxf>
          </x14:cfRule>
          <xm:sqref>L35:M40</xm:sqref>
        </x14:conditionalFormatting>
        <x14:conditionalFormatting xmlns:xm="http://schemas.microsoft.com/office/excel/2006/main">
          <x14:cfRule type="containsText" priority="28" operator="containsText" id="{AB982E28-B23B-4D88-8C2D-69EE73004E1A}">
            <xm:f>NOT(ISERROR(SEARCH(#REF!,I34)))</xm:f>
            <xm:f>#REF!</xm:f>
            <x14:dxf>
              <fill>
                <patternFill>
                  <bgColor rgb="FFFF7C80"/>
                </patternFill>
              </fill>
            </x14:dxf>
          </x14:cfRule>
          <xm:sqref>I34:I40</xm:sqref>
        </x14:conditionalFormatting>
        <x14:conditionalFormatting xmlns:xm="http://schemas.microsoft.com/office/excel/2006/main">
          <x14:cfRule type="containsText" priority="26" operator="containsText" id="{9DAB978A-9304-4BFF-9539-213F072C337E}">
            <xm:f>NOT(ISERROR(SEARCH($W$32,I34)))</xm:f>
            <xm:f>$W$32</xm:f>
            <x14:dxf>
              <fill>
                <patternFill>
                  <bgColor theme="9" tint="0.39994506668294322"/>
                </patternFill>
              </fill>
            </x14:dxf>
          </x14:cfRule>
          <x14:cfRule type="containsText" priority="27" operator="containsText" id="{FCC0588B-957A-47E3-AAD2-3C5330FAAEBE}">
            <xm:f>NOT(ISERROR(SEARCH(#REF!,I34)))</xm:f>
            <xm:f>#REF!</xm:f>
            <x14:dxf>
              <fill>
                <patternFill>
                  <bgColor theme="5" tint="0.39994506668294322"/>
                </patternFill>
              </fill>
            </x14:dxf>
          </x14:cfRule>
          <xm:sqref>I34</xm:sqref>
        </x14:conditionalFormatting>
        <x14:conditionalFormatting xmlns:xm="http://schemas.microsoft.com/office/excel/2006/main">
          <x14:cfRule type="containsText" priority="24" operator="containsText" id="{28AE2D50-59F1-458F-8413-B7335BBAC969}">
            <xm:f>NOT(ISERROR(SEARCH($W$32,I35)))</xm:f>
            <xm:f>$W$32</xm:f>
            <x14:dxf>
              <fill>
                <patternFill>
                  <bgColor theme="9" tint="0.39994506668294322"/>
                </patternFill>
              </fill>
            </x14:dxf>
          </x14:cfRule>
          <x14:cfRule type="containsText" priority="25" operator="containsText" id="{0EEBEAF3-3B35-4C84-A80B-480142EB6B2F}">
            <xm:f>NOT(ISERROR(SEARCH(#REF!,I35)))</xm:f>
            <xm:f>#REF!</xm:f>
            <x14:dxf>
              <fill>
                <patternFill>
                  <bgColor theme="5" tint="0.39994506668294322"/>
                </patternFill>
              </fill>
            </x14:dxf>
          </x14:cfRule>
          <xm:sqref>I35:I40</xm:sqref>
        </x14:conditionalFormatting>
        <x14:conditionalFormatting xmlns:xm="http://schemas.microsoft.com/office/excel/2006/main">
          <x14:cfRule type="containsText" priority="13" operator="containsText" id="{EEB49ED1-A821-436A-9AA5-1CC6262662FF}">
            <xm:f>NOT(ISERROR(SEARCH($W$32,L40)))</xm:f>
            <xm:f>$W$32</xm:f>
            <x14:dxf>
              <fill>
                <patternFill>
                  <bgColor theme="9" tint="0.39994506668294322"/>
                </patternFill>
              </fill>
            </x14:dxf>
          </x14:cfRule>
          <x14:cfRule type="containsText" priority="14" operator="containsText" id="{85C0CC71-97E8-4B7C-B078-FF7A7227592B}">
            <xm:f>NOT(ISERROR(SEARCH(#REF!,L40)))</xm:f>
            <xm:f>#REF!</xm:f>
            <x14:dxf>
              <fill>
                <patternFill>
                  <bgColor theme="5" tint="0.39994506668294322"/>
                </patternFill>
              </fill>
            </x14:dxf>
          </x14:cfRule>
          <xm:sqref>L40:M40</xm:sqref>
        </x14:conditionalFormatting>
        <x14:conditionalFormatting xmlns:xm="http://schemas.microsoft.com/office/excel/2006/main">
          <x14:cfRule type="containsText" priority="10" operator="containsText" id="{2349277B-6536-4254-87D3-4BB3D447962E}">
            <xm:f>NOT(ISERROR(SEARCH($W$32,L34)))</xm:f>
            <xm:f>$W$32</xm:f>
            <x14:dxf>
              <fill>
                <patternFill>
                  <bgColor theme="9" tint="0.39994506668294322"/>
                </patternFill>
              </fill>
            </x14:dxf>
          </x14:cfRule>
          <x14:cfRule type="containsText" priority="11" operator="containsText" id="{DDE8C7F6-13B0-4608-B9B5-E5F1BB8EDF99}">
            <xm:f>NOT(ISERROR(SEARCH(#REF!,L34)))</xm:f>
            <xm:f>#REF!</xm:f>
            <x14:dxf>
              <fill>
                <patternFill>
                  <bgColor theme="5" tint="0.39994506668294322"/>
                </patternFill>
              </fill>
            </x14:dxf>
          </x14:cfRule>
          <xm:sqref>L34:M40</xm:sqref>
        </x14:conditionalFormatting>
        <x14:conditionalFormatting xmlns:xm="http://schemas.microsoft.com/office/excel/2006/main">
          <x14:cfRule type="containsText" priority="5" operator="containsText" id="{C66635FF-6959-4682-A3B3-DF6CA7A9A6EE}">
            <xm:f>NOT(ISERROR(SEARCH(#REF!,J34)))</xm:f>
            <xm:f>#REF!</xm:f>
            <x14:dxf>
              <fill>
                <patternFill>
                  <bgColor rgb="FFFF7C80"/>
                </patternFill>
              </fill>
            </x14:dxf>
          </x14:cfRule>
          <xm:sqref>J34:J40</xm:sqref>
        </x14:conditionalFormatting>
        <x14:conditionalFormatting xmlns:xm="http://schemas.microsoft.com/office/excel/2006/main">
          <x14:cfRule type="containsText" priority="3" operator="containsText" id="{A9A5A64C-D763-4695-A0C0-190CCD981B1B}">
            <xm:f>NOT(ISERROR(SEARCH($W$32,J34)))</xm:f>
            <xm:f>$W$32</xm:f>
            <x14:dxf>
              <fill>
                <patternFill>
                  <bgColor theme="9" tint="0.39994506668294322"/>
                </patternFill>
              </fill>
            </x14:dxf>
          </x14:cfRule>
          <x14:cfRule type="containsText" priority="4" operator="containsText" id="{8F3CA0EE-9163-444F-9A1C-6D0907A88680}">
            <xm:f>NOT(ISERROR(SEARCH(#REF!,J34)))</xm:f>
            <xm:f>#REF!</xm:f>
            <x14:dxf>
              <fill>
                <patternFill>
                  <bgColor theme="5" tint="0.39994506668294322"/>
                </patternFill>
              </fill>
            </x14:dxf>
          </x14:cfRule>
          <xm:sqref>J34</xm:sqref>
        </x14:conditionalFormatting>
        <x14:conditionalFormatting xmlns:xm="http://schemas.microsoft.com/office/excel/2006/main">
          <x14:cfRule type="containsText" priority="1" operator="containsText" id="{9D505B3F-50D4-41A5-A371-8A80DC0F8005}">
            <xm:f>NOT(ISERROR(SEARCH($W$32,J35)))</xm:f>
            <xm:f>$W$32</xm:f>
            <x14:dxf>
              <fill>
                <patternFill>
                  <bgColor theme="9" tint="0.39994506668294322"/>
                </patternFill>
              </fill>
            </x14:dxf>
          </x14:cfRule>
          <x14:cfRule type="containsText" priority="2" operator="containsText" id="{15F89B3E-A5D3-4EFA-BCC3-DB1EFF55FF4A}">
            <xm:f>NOT(ISERROR(SEARCH(#REF!,J35)))</xm:f>
            <xm:f>#REF!</xm:f>
            <x14:dxf>
              <fill>
                <patternFill>
                  <bgColor theme="5" tint="0.39994506668294322"/>
                </patternFill>
              </fill>
            </x14:dxf>
          </x14:cfRule>
          <xm:sqref>J35:J40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Annexe_Risques!$I$49:$I$53</xm:f>
          </x14:formula1>
          <xm:sqref>L34:M40</xm:sqref>
        </x14:dataValidation>
        <x14:dataValidation type="list" allowBlank="1" showInputMessage="1" showErrorMessage="1">
          <x14:formula1>
            <xm:f>LISTE!$B$2:$B$17</xm:f>
          </x14:formula1>
          <xm:sqref>D5</xm:sqref>
        </x14:dataValidation>
        <x14:dataValidation type="list" allowBlank="1" showInputMessage="1" showErrorMessage="1">
          <x14:formula1>
            <xm:f>Annexe_Risques!$B$6:$B$10</xm:f>
          </x14:formula1>
          <xm:sqref>K34:K40</xm:sqref>
        </x14:dataValidation>
        <x14:dataValidation type="list" allowBlank="1" showInputMessage="1" showErrorMessage="1">
          <x14:formula1>
            <xm:f>LISTE!$C$2:$C$8</xm:f>
          </x14:formula1>
          <xm:sqref>I4:M4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zoomScale="80" zoomScaleNormal="80" zoomScaleSheetLayoutView="70" zoomScalePageLayoutView="70" workbookViewId="0">
      <selection activeCell="O4" sqref="O4"/>
    </sheetView>
  </sheetViews>
  <sheetFormatPr baseColWidth="10" defaultColWidth="10.54296875" defaultRowHeight="20.149999999999999" customHeight="1" x14ac:dyDescent="0.3"/>
  <cols>
    <col min="1" max="1" width="5.54296875" style="2" customWidth="1"/>
    <col min="2" max="4" width="10.7265625" style="2" customWidth="1"/>
    <col min="5" max="5" width="13.1796875" style="2" customWidth="1"/>
    <col min="6" max="16" width="11.54296875" style="2" customWidth="1"/>
    <col min="17" max="17" width="200.7265625" style="103" customWidth="1"/>
    <col min="18" max="16384" width="10.54296875" style="2"/>
  </cols>
  <sheetData>
    <row r="1" spans="1:19" ht="20.149999999999999" customHeight="1" thickBot="1" x14ac:dyDescent="0.35">
      <c r="A1" s="151" t="s">
        <v>22</v>
      </c>
      <c r="B1" s="145"/>
      <c r="C1" s="145"/>
      <c r="D1" s="145"/>
      <c r="E1" s="207" t="s">
        <v>440</v>
      </c>
      <c r="F1" s="145"/>
      <c r="G1" s="145"/>
      <c r="H1" s="145"/>
      <c r="I1" s="145"/>
      <c r="J1" s="145"/>
      <c r="K1" s="145"/>
      <c r="L1" s="145"/>
      <c r="M1" s="145"/>
      <c r="N1" s="145"/>
      <c r="O1" s="145"/>
      <c r="P1" s="146"/>
    </row>
    <row r="2" spans="1:19" ht="20.149999999999999" customHeight="1" x14ac:dyDescent="0.3">
      <c r="A2" s="321"/>
      <c r="B2" s="322"/>
      <c r="C2" s="322"/>
      <c r="D2" s="327" t="str">
        <f>+'3_FS-CEPI Coût-Risque'!$D$2:$Q$2</f>
        <v>FICHE SYNTHESE Comité d’Examen des Projets d’Infrastructure (CEPI)</v>
      </c>
      <c r="E2" s="328"/>
      <c r="F2" s="328"/>
      <c r="G2" s="328"/>
      <c r="H2" s="328"/>
      <c r="I2" s="328"/>
      <c r="J2" s="328"/>
      <c r="K2" s="328"/>
      <c r="L2" s="328"/>
      <c r="M2" s="328"/>
      <c r="N2" s="328"/>
      <c r="O2" s="328"/>
      <c r="P2" s="329"/>
      <c r="Q2" s="105" t="s">
        <v>23</v>
      </c>
    </row>
    <row r="3" spans="1:19" ht="20.149999999999999" customHeight="1" x14ac:dyDescent="0.3">
      <c r="A3" s="323"/>
      <c r="B3" s="324"/>
      <c r="C3" s="324"/>
      <c r="D3" s="330" t="str">
        <f>+'3_FS-CEPI Coût-Risque'!$D$3:$Q$3</f>
        <v xml:space="preserve">CS N° </v>
      </c>
      <c r="E3" s="331"/>
      <c r="F3" s="331"/>
      <c r="G3" s="331"/>
      <c r="H3" s="331"/>
      <c r="I3" s="331"/>
      <c r="J3" s="331"/>
      <c r="K3" s="331"/>
      <c r="L3" s="331"/>
      <c r="M3" s="331"/>
      <c r="N3" s="331"/>
      <c r="O3" s="331"/>
      <c r="P3" s="332"/>
      <c r="Q3" s="373" t="s">
        <v>177</v>
      </c>
      <c r="R3" s="4"/>
      <c r="S3" s="4"/>
    </row>
    <row r="4" spans="1:19" ht="20.149999999999999" customHeight="1" thickBot="1" x14ac:dyDescent="0.35">
      <c r="A4" s="325"/>
      <c r="B4" s="326"/>
      <c r="C4" s="326"/>
      <c r="D4" s="333" t="s">
        <v>456</v>
      </c>
      <c r="E4" s="334"/>
      <c r="F4" s="214" t="str">
        <f>'[2]1_FS-CEPI Présentation'!F4</f>
        <v>LYON</v>
      </c>
      <c r="G4" s="215"/>
      <c r="H4" s="209" t="s">
        <v>34</v>
      </c>
      <c r="I4" s="212" t="s">
        <v>24</v>
      </c>
      <c r="J4" s="213"/>
      <c r="K4" s="213"/>
      <c r="L4" s="213"/>
      <c r="M4" s="213"/>
      <c r="N4" s="99" t="s">
        <v>4</v>
      </c>
      <c r="O4" s="210" t="e">
        <f>'3_FS-CEPI Coût-Risque'!P4:Q4</f>
        <v>#VALUE!</v>
      </c>
      <c r="P4" s="211"/>
      <c r="Q4" s="373"/>
    </row>
    <row r="5" spans="1:19" ht="20.149999999999999" customHeight="1" thickBot="1" x14ac:dyDescent="0.35">
      <c r="A5" s="133"/>
      <c r="B5" s="134"/>
      <c r="C5" s="134"/>
      <c r="D5" s="134"/>
      <c r="E5" s="134"/>
      <c r="F5" s="134"/>
      <c r="G5" s="134"/>
      <c r="H5" s="134"/>
      <c r="I5" s="144"/>
      <c r="J5" s="144"/>
      <c r="K5" s="93"/>
      <c r="L5" s="93"/>
      <c r="M5" s="93"/>
      <c r="N5" s="93"/>
      <c r="O5" s="93"/>
      <c r="P5" s="94"/>
      <c r="Q5" s="373"/>
    </row>
    <row r="6" spans="1:19" ht="20.149999999999999" customHeight="1" x14ac:dyDescent="0.3">
      <c r="A6" s="771" t="s">
        <v>178</v>
      </c>
      <c r="B6" s="744" t="s">
        <v>179</v>
      </c>
      <c r="C6" s="745"/>
      <c r="D6" s="405"/>
      <c r="E6" s="746" t="s">
        <v>180</v>
      </c>
      <c r="F6" s="745"/>
      <c r="G6" s="745"/>
      <c r="H6" s="745"/>
      <c r="I6" s="745"/>
      <c r="J6" s="745"/>
      <c r="K6" s="745"/>
      <c r="L6" s="745"/>
      <c r="M6" s="745"/>
      <c r="N6" s="745"/>
      <c r="O6" s="745"/>
      <c r="P6" s="747"/>
      <c r="Q6" s="767"/>
      <c r="R6" s="95"/>
      <c r="S6" s="96"/>
    </row>
    <row r="7" spans="1:19" ht="20.149999999999999" customHeight="1" x14ac:dyDescent="0.3">
      <c r="A7" s="772"/>
      <c r="B7" s="759" t="s">
        <v>181</v>
      </c>
      <c r="C7" s="344"/>
      <c r="D7" s="344"/>
      <c r="E7" s="344" t="e">
        <f>"&lt;"&amp;F7-1</f>
        <v>#VALUE!</v>
      </c>
      <c r="F7" s="344" t="e">
        <f>YEAR(O4)</f>
        <v>#VALUE!</v>
      </c>
      <c r="G7" s="344" t="e">
        <f>F7+1</f>
        <v>#VALUE!</v>
      </c>
      <c r="H7" s="344" t="e">
        <f t="shared" ref="H7:L7" si="0">G7+1</f>
        <v>#VALUE!</v>
      </c>
      <c r="I7" s="344" t="e">
        <f t="shared" si="0"/>
        <v>#VALUE!</v>
      </c>
      <c r="J7" s="344" t="e">
        <f t="shared" si="0"/>
        <v>#VALUE!</v>
      </c>
      <c r="K7" s="344" t="e">
        <f t="shared" si="0"/>
        <v>#VALUE!</v>
      </c>
      <c r="L7" s="344" t="e">
        <f t="shared" si="0"/>
        <v>#VALUE!</v>
      </c>
      <c r="M7" s="344" t="e">
        <f>"Total   "
&amp;F7&amp;"-"&amp;L7</f>
        <v>#VALUE!</v>
      </c>
      <c r="N7" s="344" t="e">
        <f>L7+1</f>
        <v>#VALUE!</v>
      </c>
      <c r="O7" s="344" t="e">
        <f>N7+1</f>
        <v>#VALUE!</v>
      </c>
      <c r="P7" s="755" t="s">
        <v>182</v>
      </c>
      <c r="Q7" s="767"/>
      <c r="R7" s="96"/>
      <c r="S7" s="96"/>
    </row>
    <row r="8" spans="1:19" ht="20.149999999999999" customHeight="1" x14ac:dyDescent="0.3">
      <c r="A8" s="772"/>
      <c r="B8" s="759"/>
      <c r="C8" s="344"/>
      <c r="D8" s="344"/>
      <c r="E8" s="344"/>
      <c r="F8" s="344"/>
      <c r="G8" s="344"/>
      <c r="H8" s="344"/>
      <c r="I8" s="344"/>
      <c r="J8" s="344"/>
      <c r="K8" s="344"/>
      <c r="L8" s="344"/>
      <c r="M8" s="344"/>
      <c r="N8" s="344"/>
      <c r="O8" s="344"/>
      <c r="P8" s="756"/>
      <c r="Q8" s="767"/>
      <c r="R8" s="96"/>
      <c r="S8" s="96"/>
    </row>
    <row r="9" spans="1:19" ht="30" customHeight="1" x14ac:dyDescent="0.3">
      <c r="A9" s="772"/>
      <c r="B9" s="759" t="s">
        <v>183</v>
      </c>
      <c r="C9" s="344"/>
      <c r="D9" s="344"/>
      <c r="E9" s="132">
        <f>SUM(E10:E14)</f>
        <v>0</v>
      </c>
      <c r="F9" s="132">
        <f>SUM(F10:F14)</f>
        <v>0</v>
      </c>
      <c r="G9" s="132">
        <f t="shared" ref="G9:L9" si="1">SUM(G10:G14)</f>
        <v>0</v>
      </c>
      <c r="H9" s="132">
        <f t="shared" si="1"/>
        <v>0</v>
      </c>
      <c r="I9" s="132">
        <f t="shared" si="1"/>
        <v>0</v>
      </c>
      <c r="J9" s="132">
        <f t="shared" si="1"/>
        <v>0</v>
      </c>
      <c r="K9" s="132">
        <f t="shared" si="1"/>
        <v>0</v>
      </c>
      <c r="L9" s="132">
        <f t="shared" si="1"/>
        <v>0</v>
      </c>
      <c r="M9" s="163">
        <f>SUM(F9:L9)</f>
        <v>0</v>
      </c>
      <c r="N9" s="132">
        <f>SUM(N10:N14)</f>
        <v>0</v>
      </c>
      <c r="O9" s="132">
        <f>SUM(O10:O14)</f>
        <v>0</v>
      </c>
      <c r="P9" s="165">
        <f>E9+M9+N9+O9</f>
        <v>0</v>
      </c>
      <c r="Q9" s="104" t="s">
        <v>184</v>
      </c>
      <c r="R9" s="96"/>
      <c r="S9" s="96"/>
    </row>
    <row r="10" spans="1:19" ht="20.149999999999999" customHeight="1" x14ac:dyDescent="0.3">
      <c r="A10" s="772"/>
      <c r="B10" s="754" t="s">
        <v>98</v>
      </c>
      <c r="C10" s="728" t="s">
        <v>121</v>
      </c>
      <c r="D10" s="728"/>
      <c r="E10" s="100"/>
      <c r="F10" s="100"/>
      <c r="G10" s="100"/>
      <c r="H10" s="100"/>
      <c r="I10" s="100"/>
      <c r="J10" s="100"/>
      <c r="K10" s="100"/>
      <c r="L10" s="100"/>
      <c r="M10" s="164">
        <f t="shared" ref="M10:M16" si="2">SUM(F10:L10)</f>
        <v>0</v>
      </c>
      <c r="N10" s="100"/>
      <c r="O10" s="100"/>
      <c r="P10" s="165">
        <f>E10+M10+N10+O10</f>
        <v>0</v>
      </c>
      <c r="Q10" s="98" t="str">
        <f t="shared" ref="Q10:Q14" si="3">IF(P21=P10,"EJ/CP cohérents","EJ/CP à mettre en cohérence")</f>
        <v>EJ/CP cohérents</v>
      </c>
      <c r="R10" s="96"/>
      <c r="S10" s="96"/>
    </row>
    <row r="11" spans="1:19" ht="20.149999999999999" customHeight="1" x14ac:dyDescent="0.3">
      <c r="A11" s="772"/>
      <c r="B11" s="754"/>
      <c r="C11" s="728" t="s">
        <v>185</v>
      </c>
      <c r="D11" s="728"/>
      <c r="E11" s="100"/>
      <c r="F11" s="100"/>
      <c r="G11" s="100"/>
      <c r="H11" s="100"/>
      <c r="I11" s="100"/>
      <c r="J11" s="100"/>
      <c r="K11" s="100"/>
      <c r="L11" s="100"/>
      <c r="M11" s="164">
        <f t="shared" si="2"/>
        <v>0</v>
      </c>
      <c r="N11" s="100"/>
      <c r="O11" s="100"/>
      <c r="P11" s="165">
        <f t="shared" ref="P11:P14" si="4">E11+M11+N11+O11</f>
        <v>0</v>
      </c>
      <c r="Q11" s="98" t="str">
        <f t="shared" si="3"/>
        <v>EJ/CP cohérents</v>
      </c>
      <c r="R11" s="96"/>
      <c r="S11" s="96"/>
    </row>
    <row r="12" spans="1:19" ht="20.149999999999999" customHeight="1" x14ac:dyDescent="0.3">
      <c r="A12" s="772"/>
      <c r="B12" s="754"/>
      <c r="C12" s="728" t="s">
        <v>124</v>
      </c>
      <c r="D12" s="728"/>
      <c r="E12" s="100"/>
      <c r="F12" s="100"/>
      <c r="G12" s="100"/>
      <c r="H12" s="100"/>
      <c r="I12" s="100"/>
      <c r="J12" s="100"/>
      <c r="K12" s="100"/>
      <c r="L12" s="100"/>
      <c r="M12" s="164">
        <f>SUM(F12:L12)</f>
        <v>0</v>
      </c>
      <c r="N12" s="100"/>
      <c r="O12" s="100"/>
      <c r="P12" s="165">
        <f>E12+M12+N12+O12</f>
        <v>0</v>
      </c>
      <c r="Q12" s="98" t="str">
        <f t="shared" si="3"/>
        <v>EJ/CP cohérents</v>
      </c>
      <c r="R12" s="96"/>
      <c r="S12" s="96"/>
    </row>
    <row r="13" spans="1:19" ht="20.149999999999999" customHeight="1" x14ac:dyDescent="0.3">
      <c r="A13" s="772"/>
      <c r="B13" s="754"/>
      <c r="C13" s="728" t="s">
        <v>186</v>
      </c>
      <c r="D13" s="728"/>
      <c r="E13" s="100"/>
      <c r="F13" s="100"/>
      <c r="G13" s="100"/>
      <c r="H13" s="100"/>
      <c r="I13" s="100"/>
      <c r="J13" s="100"/>
      <c r="K13" s="100"/>
      <c r="L13" s="100"/>
      <c r="M13" s="164">
        <f t="shared" si="2"/>
        <v>0</v>
      </c>
      <c r="N13" s="100"/>
      <c r="O13" s="100"/>
      <c r="P13" s="165">
        <f t="shared" si="4"/>
        <v>0</v>
      </c>
      <c r="Q13" s="98" t="str">
        <f t="shared" si="3"/>
        <v>EJ/CP cohérents</v>
      </c>
      <c r="R13" s="4"/>
      <c r="S13" s="4"/>
    </row>
    <row r="14" spans="1:19" ht="20.149999999999999" customHeight="1" x14ac:dyDescent="0.3">
      <c r="A14" s="772"/>
      <c r="B14" s="143" t="s">
        <v>103</v>
      </c>
      <c r="C14" s="728" t="s">
        <v>187</v>
      </c>
      <c r="D14" s="728"/>
      <c r="E14" s="100"/>
      <c r="F14" s="100"/>
      <c r="G14" s="100"/>
      <c r="H14" s="100"/>
      <c r="I14" s="100"/>
      <c r="J14" s="100"/>
      <c r="K14" s="100"/>
      <c r="L14" s="100"/>
      <c r="M14" s="164">
        <f t="shared" si="2"/>
        <v>0</v>
      </c>
      <c r="N14" s="100"/>
      <c r="O14" s="100"/>
      <c r="P14" s="165">
        <f t="shared" si="4"/>
        <v>0</v>
      </c>
      <c r="Q14" s="98" t="str">
        <f t="shared" si="3"/>
        <v>EJ/CP cohérents</v>
      </c>
      <c r="R14" s="760"/>
      <c r="S14" s="760"/>
    </row>
    <row r="15" spans="1:19" ht="30" customHeight="1" x14ac:dyDescent="0.3">
      <c r="A15" s="772"/>
      <c r="B15" s="759" t="s">
        <v>188</v>
      </c>
      <c r="C15" s="344"/>
      <c r="D15" s="344"/>
      <c r="E15" s="753"/>
      <c r="F15" s="100"/>
      <c r="G15" s="100"/>
      <c r="H15" s="100"/>
      <c r="I15" s="100"/>
      <c r="J15" s="100"/>
      <c r="K15" s="100"/>
      <c r="L15" s="100"/>
      <c r="M15" s="163">
        <f t="shared" si="2"/>
        <v>0</v>
      </c>
      <c r="N15" s="751"/>
      <c r="O15" s="751"/>
      <c r="P15" s="752"/>
      <c r="Q15" s="106" t="s">
        <v>189</v>
      </c>
      <c r="R15" s="760"/>
      <c r="S15" s="760"/>
    </row>
    <row r="16" spans="1:19" ht="20.149999999999999" customHeight="1" thickBot="1" x14ac:dyDescent="0.35">
      <c r="A16" s="772"/>
      <c r="B16" s="439" t="s">
        <v>190</v>
      </c>
      <c r="C16" s="456"/>
      <c r="D16" s="456"/>
      <c r="E16" s="753"/>
      <c r="F16" s="132">
        <f t="shared" ref="F16:L16" si="5">F15-F9</f>
        <v>0</v>
      </c>
      <c r="G16" s="132">
        <f t="shared" si="5"/>
        <v>0</v>
      </c>
      <c r="H16" s="132">
        <f t="shared" si="5"/>
        <v>0</v>
      </c>
      <c r="I16" s="132">
        <f t="shared" si="5"/>
        <v>0</v>
      </c>
      <c r="J16" s="132">
        <f t="shared" si="5"/>
        <v>0</v>
      </c>
      <c r="K16" s="132">
        <f t="shared" si="5"/>
        <v>0</v>
      </c>
      <c r="L16" s="132">
        <f t="shared" si="5"/>
        <v>0</v>
      </c>
      <c r="M16" s="163">
        <f t="shared" si="2"/>
        <v>0</v>
      </c>
      <c r="N16" s="751"/>
      <c r="O16" s="751"/>
      <c r="P16" s="752"/>
      <c r="Q16" s="106"/>
      <c r="R16" s="96"/>
      <c r="S16" s="96"/>
    </row>
    <row r="17" spans="1:20" ht="20.149999999999999" customHeight="1" x14ac:dyDescent="0.3">
      <c r="A17" s="772"/>
      <c r="B17" s="744" t="s">
        <v>179</v>
      </c>
      <c r="C17" s="745"/>
      <c r="D17" s="405"/>
      <c r="E17" s="746" t="s">
        <v>191</v>
      </c>
      <c r="F17" s="745"/>
      <c r="G17" s="745"/>
      <c r="H17" s="745"/>
      <c r="I17" s="745"/>
      <c r="J17" s="745"/>
      <c r="K17" s="745"/>
      <c r="L17" s="745"/>
      <c r="M17" s="745"/>
      <c r="N17" s="745"/>
      <c r="O17" s="745"/>
      <c r="P17" s="747"/>
      <c r="Q17" s="105" t="s">
        <v>23</v>
      </c>
      <c r="R17" s="96"/>
      <c r="S17" s="96"/>
    </row>
    <row r="18" spans="1:20" ht="20.149999999999999" customHeight="1" x14ac:dyDescent="0.3">
      <c r="A18" s="772"/>
      <c r="B18" s="759" t="s">
        <v>181</v>
      </c>
      <c r="C18" s="344"/>
      <c r="D18" s="344"/>
      <c r="E18" s="757" t="e">
        <f>E7</f>
        <v>#VALUE!</v>
      </c>
      <c r="F18" s="757" t="e">
        <f t="shared" ref="F18:H18" si="6">F7</f>
        <v>#VALUE!</v>
      </c>
      <c r="G18" s="757" t="e">
        <f t="shared" si="6"/>
        <v>#VALUE!</v>
      </c>
      <c r="H18" s="757" t="e">
        <f t="shared" si="6"/>
        <v>#VALUE!</v>
      </c>
      <c r="I18" s="757" t="e">
        <f t="shared" ref="I18:J18" si="7">I7</f>
        <v>#VALUE!</v>
      </c>
      <c r="J18" s="757" t="e">
        <f t="shared" si="7"/>
        <v>#VALUE!</v>
      </c>
      <c r="K18" s="757" t="e">
        <f t="shared" ref="K18:L18" si="8">K7</f>
        <v>#VALUE!</v>
      </c>
      <c r="L18" s="757" t="e">
        <f t="shared" si="8"/>
        <v>#VALUE!</v>
      </c>
      <c r="M18" s="757" t="e">
        <f>M7</f>
        <v>#VALUE!</v>
      </c>
      <c r="N18" s="757" t="e">
        <f t="shared" ref="N18:P18" si="9">N7</f>
        <v>#VALUE!</v>
      </c>
      <c r="O18" s="757" t="e">
        <f t="shared" si="9"/>
        <v>#VALUE!</v>
      </c>
      <c r="P18" s="755" t="str">
        <f t="shared" si="9"/>
        <v>TOTAL</v>
      </c>
      <c r="Q18" s="106"/>
      <c r="R18" s="161"/>
      <c r="S18" s="96"/>
      <c r="T18" s="96"/>
    </row>
    <row r="19" spans="1:20" ht="20.149999999999999" customHeight="1" x14ac:dyDescent="0.3">
      <c r="A19" s="772"/>
      <c r="B19" s="759"/>
      <c r="C19" s="344"/>
      <c r="D19" s="344"/>
      <c r="E19" s="758"/>
      <c r="F19" s="758"/>
      <c r="G19" s="758"/>
      <c r="H19" s="758"/>
      <c r="I19" s="758"/>
      <c r="J19" s="758"/>
      <c r="K19" s="758"/>
      <c r="L19" s="758"/>
      <c r="M19" s="758"/>
      <c r="N19" s="758"/>
      <c r="O19" s="758"/>
      <c r="P19" s="756"/>
      <c r="Q19" s="106"/>
      <c r="R19" s="161"/>
      <c r="S19" s="96"/>
      <c r="T19" s="96"/>
    </row>
    <row r="20" spans="1:20" ht="30" customHeight="1" x14ac:dyDescent="0.3">
      <c r="A20" s="772"/>
      <c r="B20" s="759" t="s">
        <v>183</v>
      </c>
      <c r="C20" s="344"/>
      <c r="D20" s="344"/>
      <c r="E20" s="132">
        <f>SUM(E21:E25)</f>
        <v>0</v>
      </c>
      <c r="F20" s="132">
        <f t="shared" ref="F20:L20" si="10">SUM(F21:F25)</f>
        <v>0</v>
      </c>
      <c r="G20" s="132">
        <f t="shared" si="10"/>
        <v>0</v>
      </c>
      <c r="H20" s="132">
        <f t="shared" si="10"/>
        <v>0</v>
      </c>
      <c r="I20" s="132">
        <f t="shared" si="10"/>
        <v>0</v>
      </c>
      <c r="J20" s="132">
        <f t="shared" si="10"/>
        <v>0</v>
      </c>
      <c r="K20" s="132">
        <f t="shared" si="10"/>
        <v>0</v>
      </c>
      <c r="L20" s="132">
        <f t="shared" si="10"/>
        <v>0</v>
      </c>
      <c r="M20" s="163">
        <f>SUM(F20:L20)</f>
        <v>0</v>
      </c>
      <c r="N20" s="132">
        <f>SUM(N21:N25)</f>
        <v>0</v>
      </c>
      <c r="O20" s="132">
        <f>SUM(O21:O25)</f>
        <v>0</v>
      </c>
      <c r="P20" s="165">
        <f>E20+M20+N20+O20</f>
        <v>0</v>
      </c>
      <c r="Q20" s="104" t="s">
        <v>184</v>
      </c>
      <c r="R20" s="161"/>
      <c r="S20" s="96"/>
      <c r="T20" s="96"/>
    </row>
    <row r="21" spans="1:20" ht="20.149999999999999" customHeight="1" x14ac:dyDescent="0.3">
      <c r="A21" s="772"/>
      <c r="B21" s="754" t="s">
        <v>98</v>
      </c>
      <c r="C21" s="728" t="s">
        <v>121</v>
      </c>
      <c r="D21" s="728"/>
      <c r="E21" s="100"/>
      <c r="F21" s="100"/>
      <c r="G21" s="100"/>
      <c r="H21" s="100"/>
      <c r="I21" s="100"/>
      <c r="J21" s="100"/>
      <c r="K21" s="100"/>
      <c r="L21" s="100"/>
      <c r="M21" s="164">
        <f t="shared" ref="M21:M27" si="11">SUM(F21:L21)</f>
        <v>0</v>
      </c>
      <c r="N21" s="100"/>
      <c r="O21" s="100"/>
      <c r="P21" s="165">
        <f t="shared" ref="P21:P25" si="12">E21+M21+N21+O21</f>
        <v>0</v>
      </c>
      <c r="Q21" s="98" t="str">
        <f t="shared" ref="Q21:Q25" si="13">IF(P21=P10,"EJ/CP cohérents","EJ/CP à mettre en cohérence")</f>
        <v>EJ/CP cohérents</v>
      </c>
      <c r="R21" s="161"/>
      <c r="S21" s="96"/>
    </row>
    <row r="22" spans="1:20" ht="20.149999999999999" customHeight="1" x14ac:dyDescent="0.3">
      <c r="A22" s="772"/>
      <c r="B22" s="754"/>
      <c r="C22" s="728" t="s">
        <v>185</v>
      </c>
      <c r="D22" s="728"/>
      <c r="E22" s="100"/>
      <c r="F22" s="100"/>
      <c r="G22" s="100"/>
      <c r="H22" s="100"/>
      <c r="I22" s="100"/>
      <c r="J22" s="100"/>
      <c r="K22" s="100"/>
      <c r="L22" s="100"/>
      <c r="M22" s="164">
        <f t="shared" si="11"/>
        <v>0</v>
      </c>
      <c r="N22" s="100"/>
      <c r="O22" s="100"/>
      <c r="P22" s="165">
        <f t="shared" si="12"/>
        <v>0</v>
      </c>
      <c r="Q22" s="98" t="str">
        <f t="shared" si="13"/>
        <v>EJ/CP cohérents</v>
      </c>
      <c r="R22" s="161"/>
      <c r="S22" s="96"/>
    </row>
    <row r="23" spans="1:20" ht="20.149999999999999" customHeight="1" x14ac:dyDescent="0.3">
      <c r="A23" s="772"/>
      <c r="B23" s="754"/>
      <c r="C23" s="728" t="s">
        <v>124</v>
      </c>
      <c r="D23" s="728"/>
      <c r="E23" s="100"/>
      <c r="F23" s="100"/>
      <c r="G23" s="100"/>
      <c r="H23" s="100"/>
      <c r="I23" s="100"/>
      <c r="J23" s="100"/>
      <c r="K23" s="100"/>
      <c r="L23" s="100"/>
      <c r="M23" s="164">
        <f t="shared" si="11"/>
        <v>0</v>
      </c>
      <c r="N23" s="100"/>
      <c r="O23" s="100"/>
      <c r="P23" s="165">
        <f t="shared" si="12"/>
        <v>0</v>
      </c>
      <c r="Q23" s="98" t="str">
        <f t="shared" si="13"/>
        <v>EJ/CP cohérents</v>
      </c>
      <c r="R23" s="96"/>
      <c r="S23" s="96"/>
    </row>
    <row r="24" spans="1:20" ht="20.149999999999999" customHeight="1" x14ac:dyDescent="0.3">
      <c r="A24" s="772"/>
      <c r="B24" s="754"/>
      <c r="C24" s="728" t="s">
        <v>186</v>
      </c>
      <c r="D24" s="728"/>
      <c r="E24" s="100"/>
      <c r="F24" s="100"/>
      <c r="G24" s="100"/>
      <c r="H24" s="100"/>
      <c r="I24" s="100"/>
      <c r="J24" s="100"/>
      <c r="K24" s="100"/>
      <c r="L24" s="100"/>
      <c r="M24" s="164">
        <f t="shared" si="11"/>
        <v>0</v>
      </c>
      <c r="N24" s="100"/>
      <c r="O24" s="100"/>
      <c r="P24" s="165">
        <f t="shared" si="12"/>
        <v>0</v>
      </c>
      <c r="Q24" s="98" t="str">
        <f>IF(P24=P13,"EJ/CP cohérents","EJ/CP à mettre en cohérence")</f>
        <v>EJ/CP cohérents</v>
      </c>
      <c r="R24" s="96"/>
      <c r="S24" s="96"/>
    </row>
    <row r="25" spans="1:20" ht="20.149999999999999" customHeight="1" x14ac:dyDescent="0.3">
      <c r="A25" s="772"/>
      <c r="B25" s="160" t="s">
        <v>103</v>
      </c>
      <c r="C25" s="728" t="s">
        <v>187</v>
      </c>
      <c r="D25" s="728"/>
      <c r="E25" s="100"/>
      <c r="F25" s="100"/>
      <c r="G25" s="100"/>
      <c r="H25" s="100"/>
      <c r="I25" s="100"/>
      <c r="J25" s="100"/>
      <c r="K25" s="100"/>
      <c r="L25" s="100"/>
      <c r="M25" s="164">
        <f t="shared" si="11"/>
        <v>0</v>
      </c>
      <c r="N25" s="100"/>
      <c r="O25" s="100"/>
      <c r="P25" s="165">
        <f t="shared" si="12"/>
        <v>0</v>
      </c>
      <c r="Q25" s="98" t="str">
        <f t="shared" si="13"/>
        <v>EJ/CP cohérents</v>
      </c>
      <c r="R25" s="4"/>
      <c r="S25" s="4"/>
    </row>
    <row r="26" spans="1:20" ht="30" customHeight="1" x14ac:dyDescent="0.3">
      <c r="A26" s="772"/>
      <c r="B26" s="759" t="s">
        <v>192</v>
      </c>
      <c r="C26" s="344"/>
      <c r="D26" s="344"/>
      <c r="E26" s="753"/>
      <c r="F26" s="100"/>
      <c r="G26" s="100"/>
      <c r="H26" s="100"/>
      <c r="I26" s="100"/>
      <c r="J26" s="100"/>
      <c r="K26" s="100"/>
      <c r="L26" s="100"/>
      <c r="M26" s="163">
        <f t="shared" si="11"/>
        <v>0</v>
      </c>
      <c r="N26" s="751"/>
      <c r="O26" s="751"/>
      <c r="P26" s="752"/>
      <c r="Q26" s="106" t="s">
        <v>189</v>
      </c>
      <c r="R26" s="3"/>
      <c r="S26" s="3"/>
    </row>
    <row r="27" spans="1:20" ht="20.149999999999999" customHeight="1" x14ac:dyDescent="0.3">
      <c r="A27" s="772"/>
      <c r="B27" s="439" t="s">
        <v>190</v>
      </c>
      <c r="C27" s="456"/>
      <c r="D27" s="456"/>
      <c r="E27" s="753"/>
      <c r="F27" s="132">
        <f t="shared" ref="F27:H27" si="14">F26-F20</f>
        <v>0</v>
      </c>
      <c r="G27" s="132">
        <f t="shared" si="14"/>
        <v>0</v>
      </c>
      <c r="H27" s="132">
        <f t="shared" si="14"/>
        <v>0</v>
      </c>
      <c r="I27" s="132">
        <f>I26-J20</f>
        <v>0</v>
      </c>
      <c r="J27" s="132">
        <f>J26-K20</f>
        <v>0</v>
      </c>
      <c r="K27" s="132">
        <f>K26-L20</f>
        <v>0</v>
      </c>
      <c r="L27" s="132">
        <f>L26-M20</f>
        <v>0</v>
      </c>
      <c r="M27" s="163">
        <f t="shared" si="11"/>
        <v>0</v>
      </c>
      <c r="N27" s="751"/>
      <c r="O27" s="751"/>
      <c r="P27" s="752"/>
      <c r="Q27" s="104" t="s">
        <v>184</v>
      </c>
      <c r="R27" s="3"/>
      <c r="S27" s="3"/>
    </row>
    <row r="28" spans="1:20" ht="20.149999999999999" customHeight="1" x14ac:dyDescent="0.3">
      <c r="A28" s="772"/>
      <c r="B28" s="748" t="s">
        <v>193</v>
      </c>
      <c r="C28" s="749"/>
      <c r="D28" s="749"/>
      <c r="E28" s="749"/>
      <c r="F28" s="749"/>
      <c r="G28" s="749"/>
      <c r="H28" s="749"/>
      <c r="I28" s="749"/>
      <c r="J28" s="749"/>
      <c r="K28" s="749"/>
      <c r="L28" s="749"/>
      <c r="M28" s="749"/>
      <c r="N28" s="749"/>
      <c r="O28" s="749"/>
      <c r="P28" s="750"/>
      <c r="Q28" s="131" t="s">
        <v>194</v>
      </c>
      <c r="R28" s="3"/>
      <c r="S28" s="3"/>
    </row>
    <row r="29" spans="1:20" ht="20.149999999999999" customHeight="1" x14ac:dyDescent="0.3">
      <c r="A29" s="772"/>
      <c r="B29" s="738" t="s">
        <v>195</v>
      </c>
      <c r="C29" s="342"/>
      <c r="D29" s="342"/>
      <c r="E29" s="342"/>
      <c r="F29" s="342"/>
      <c r="G29" s="739" t="s">
        <v>196</v>
      </c>
      <c r="H29" s="739"/>
      <c r="I29" s="739"/>
      <c r="J29" s="739"/>
      <c r="K29" s="739"/>
      <c r="L29" s="739"/>
      <c r="M29" s="739"/>
      <c r="N29" s="739"/>
      <c r="O29" s="739"/>
      <c r="P29" s="740"/>
      <c r="Q29" s="128"/>
      <c r="R29" s="3"/>
      <c r="S29" s="3"/>
    </row>
    <row r="30" spans="1:20" ht="20.149999999999999" customHeight="1" x14ac:dyDescent="0.3">
      <c r="A30" s="772"/>
      <c r="B30" s="738" t="s">
        <v>197</v>
      </c>
      <c r="C30" s="342"/>
      <c r="D30" s="342"/>
      <c r="E30" s="342"/>
      <c r="F30" s="342"/>
      <c r="G30" s="741" t="s">
        <v>530</v>
      </c>
      <c r="H30" s="742"/>
      <c r="I30" s="742"/>
      <c r="J30" s="742"/>
      <c r="K30" s="742"/>
      <c r="L30" s="742"/>
      <c r="M30" s="742"/>
      <c r="N30" s="742"/>
      <c r="O30" s="742"/>
      <c r="P30" s="743"/>
      <c r="Q30" s="162" t="s">
        <v>346</v>
      </c>
      <c r="R30" s="3"/>
      <c r="S30" s="3"/>
    </row>
    <row r="31" spans="1:20" ht="100" customHeight="1" x14ac:dyDescent="0.3">
      <c r="A31" s="772"/>
      <c r="B31" s="725" t="s">
        <v>198</v>
      </c>
      <c r="C31" s="726"/>
      <c r="D31" s="726"/>
      <c r="E31" s="726"/>
      <c r="F31" s="726"/>
      <c r="G31" s="726"/>
      <c r="H31" s="726"/>
      <c r="I31" s="726"/>
      <c r="J31" s="726"/>
      <c r="K31" s="726"/>
      <c r="L31" s="726"/>
      <c r="M31" s="726"/>
      <c r="N31" s="726"/>
      <c r="O31" s="726"/>
      <c r="P31" s="727"/>
      <c r="Q31" s="130" t="s">
        <v>347</v>
      </c>
      <c r="R31" s="4"/>
      <c r="S31" s="4"/>
    </row>
    <row r="32" spans="1:20" ht="30" customHeight="1" x14ac:dyDescent="0.3">
      <c r="A32" s="772"/>
      <c r="B32" s="763" t="s">
        <v>199</v>
      </c>
      <c r="C32" s="363"/>
      <c r="D32" s="363"/>
      <c r="E32" s="363"/>
      <c r="F32" s="363"/>
      <c r="G32" s="363"/>
      <c r="H32" s="363"/>
      <c r="I32" s="363"/>
      <c r="J32" s="363"/>
      <c r="K32" s="363"/>
      <c r="L32" s="363"/>
      <c r="M32" s="363"/>
      <c r="N32" s="363"/>
      <c r="O32" s="363"/>
      <c r="P32" s="364"/>
      <c r="Q32" s="105" t="s">
        <v>23</v>
      </c>
    </row>
    <row r="33" spans="1:17" ht="14" x14ac:dyDescent="0.3">
      <c r="A33" s="772"/>
      <c r="B33" s="738" t="s">
        <v>181</v>
      </c>
      <c r="C33" s="342"/>
      <c r="D33" s="342"/>
      <c r="E33" s="159" t="e">
        <f>E18</f>
        <v>#VALUE!</v>
      </c>
      <c r="F33" s="159" t="e">
        <f t="shared" ref="F33:H33" si="15">F18</f>
        <v>#VALUE!</v>
      </c>
      <c r="G33" s="159" t="e">
        <f t="shared" si="15"/>
        <v>#VALUE!</v>
      </c>
      <c r="H33" s="159" t="e">
        <f t="shared" si="15"/>
        <v>#VALUE!</v>
      </c>
      <c r="I33" s="159" t="e">
        <f>I18</f>
        <v>#VALUE!</v>
      </c>
      <c r="J33" s="159" t="e">
        <f t="shared" ref="J33:P33" si="16">J18</f>
        <v>#VALUE!</v>
      </c>
      <c r="K33" s="159" t="e">
        <f t="shared" si="16"/>
        <v>#VALUE!</v>
      </c>
      <c r="L33" s="159" t="e">
        <f t="shared" si="16"/>
        <v>#VALUE!</v>
      </c>
      <c r="M33" s="159" t="e">
        <f t="shared" si="16"/>
        <v>#VALUE!</v>
      </c>
      <c r="N33" s="159" t="e">
        <f t="shared" si="16"/>
        <v>#VALUE!</v>
      </c>
      <c r="O33" s="159" t="e">
        <f t="shared" si="16"/>
        <v>#VALUE!</v>
      </c>
      <c r="P33" s="157" t="str">
        <f t="shared" si="16"/>
        <v>TOTAL</v>
      </c>
      <c r="Q33" s="774" t="s">
        <v>200</v>
      </c>
    </row>
    <row r="34" spans="1:17" ht="20.149999999999999" customHeight="1" x14ac:dyDescent="0.3">
      <c r="A34" s="772"/>
      <c r="B34" s="761" t="s">
        <v>201</v>
      </c>
      <c r="C34" s="762"/>
      <c r="D34" s="762"/>
      <c r="E34" s="97"/>
      <c r="F34" s="97"/>
      <c r="G34" s="97"/>
      <c r="H34" s="158"/>
      <c r="I34" s="158"/>
      <c r="J34" s="158"/>
      <c r="K34" s="158"/>
      <c r="L34" s="158"/>
      <c r="M34" s="163">
        <f>SUM(F34:L34)</f>
        <v>0</v>
      </c>
      <c r="N34" s="166"/>
      <c r="O34" s="167"/>
      <c r="P34" s="168">
        <f>E34+M34+N34+O34</f>
        <v>0</v>
      </c>
      <c r="Q34" s="774"/>
    </row>
    <row r="35" spans="1:17" ht="22.5" customHeight="1" x14ac:dyDescent="0.3">
      <c r="A35" s="772"/>
      <c r="B35" s="761" t="s">
        <v>202</v>
      </c>
      <c r="C35" s="762"/>
      <c r="D35" s="762"/>
      <c r="E35" s="97"/>
      <c r="F35" s="97"/>
      <c r="G35" s="97"/>
      <c r="H35" s="158"/>
      <c r="I35" s="158"/>
      <c r="J35" s="158"/>
      <c r="K35" s="158"/>
      <c r="L35" s="158"/>
      <c r="M35" s="163">
        <f>SUM(F35:L35)</f>
        <v>0</v>
      </c>
      <c r="N35" s="166"/>
      <c r="O35" s="167"/>
      <c r="P35" s="168">
        <f>E35+M35+N35+O35</f>
        <v>0</v>
      </c>
      <c r="Q35" s="774"/>
    </row>
    <row r="36" spans="1:17" ht="50.15" customHeight="1" thickBot="1" x14ac:dyDescent="0.35">
      <c r="A36" s="773"/>
      <c r="B36" s="768" t="s">
        <v>203</v>
      </c>
      <c r="C36" s="769"/>
      <c r="D36" s="769"/>
      <c r="E36" s="769"/>
      <c r="F36" s="769"/>
      <c r="G36" s="769"/>
      <c r="H36" s="769"/>
      <c r="I36" s="769"/>
      <c r="J36" s="769"/>
      <c r="K36" s="769"/>
      <c r="L36" s="769"/>
      <c r="M36" s="769"/>
      <c r="N36" s="769"/>
      <c r="O36" s="769"/>
      <c r="P36" s="770"/>
      <c r="Q36" s="774"/>
    </row>
    <row r="37" spans="1:17" ht="30" customHeight="1" x14ac:dyDescent="0.3">
      <c r="A37" s="776" t="s">
        <v>204</v>
      </c>
      <c r="B37" s="385" t="s">
        <v>205</v>
      </c>
      <c r="C37" s="386"/>
      <c r="D37" s="386"/>
      <c r="E37" s="386"/>
      <c r="F37" s="386"/>
      <c r="G37" s="386"/>
      <c r="H37" s="386"/>
      <c r="I37" s="386"/>
      <c r="J37" s="386"/>
      <c r="K37" s="386"/>
      <c r="L37" s="386"/>
      <c r="M37" s="386"/>
      <c r="N37" s="386"/>
      <c r="O37" s="386"/>
      <c r="P37" s="387"/>
      <c r="Q37" s="105" t="s">
        <v>23</v>
      </c>
    </row>
    <row r="38" spans="1:17" ht="100" customHeight="1" x14ac:dyDescent="0.3">
      <c r="A38" s="777"/>
      <c r="B38" s="783"/>
      <c r="C38" s="784"/>
      <c r="D38" s="784"/>
      <c r="E38" s="784"/>
      <c r="F38" s="784"/>
      <c r="G38" s="784"/>
      <c r="H38" s="784"/>
      <c r="I38" s="784"/>
      <c r="J38" s="784"/>
      <c r="K38" s="784"/>
      <c r="L38" s="784"/>
      <c r="M38" s="784"/>
      <c r="N38" s="784"/>
      <c r="O38" s="784"/>
      <c r="P38" s="785"/>
      <c r="Q38" s="106"/>
    </row>
    <row r="39" spans="1:17" ht="30" customHeight="1" x14ac:dyDescent="0.3">
      <c r="A39" s="777"/>
      <c r="B39" s="416" t="s">
        <v>206</v>
      </c>
      <c r="C39" s="417"/>
      <c r="D39" s="417"/>
      <c r="E39" s="417"/>
      <c r="F39" s="417"/>
      <c r="G39" s="417"/>
      <c r="H39" s="417"/>
      <c r="I39" s="417"/>
      <c r="J39" s="417"/>
      <c r="K39" s="417"/>
      <c r="L39" s="417"/>
      <c r="M39" s="417"/>
      <c r="N39" s="417"/>
      <c r="O39" s="417"/>
      <c r="P39" s="418"/>
      <c r="Q39" s="105" t="s">
        <v>23</v>
      </c>
    </row>
    <row r="40" spans="1:17" ht="100" customHeight="1" x14ac:dyDescent="0.3">
      <c r="A40" s="777"/>
      <c r="B40" s="732"/>
      <c r="C40" s="733"/>
      <c r="D40" s="733"/>
      <c r="E40" s="733"/>
      <c r="F40" s="733"/>
      <c r="G40" s="733"/>
      <c r="H40" s="733"/>
      <c r="I40" s="733"/>
      <c r="J40" s="733"/>
      <c r="K40" s="733"/>
      <c r="L40" s="733"/>
      <c r="M40" s="733"/>
      <c r="N40" s="733"/>
      <c r="O40" s="733"/>
      <c r="P40" s="734"/>
      <c r="Q40" s="106"/>
    </row>
    <row r="41" spans="1:17" ht="30" customHeight="1" x14ac:dyDescent="0.3">
      <c r="A41" s="777"/>
      <c r="B41" s="729" t="s">
        <v>207</v>
      </c>
      <c r="C41" s="730"/>
      <c r="D41" s="730"/>
      <c r="E41" s="730"/>
      <c r="F41" s="730"/>
      <c r="G41" s="730"/>
      <c r="H41" s="730"/>
      <c r="I41" s="730"/>
      <c r="J41" s="730"/>
      <c r="K41" s="730"/>
      <c r="L41" s="730"/>
      <c r="M41" s="730"/>
      <c r="N41" s="730"/>
      <c r="O41" s="730"/>
      <c r="P41" s="731"/>
      <c r="Q41" s="105" t="s">
        <v>208</v>
      </c>
    </row>
    <row r="42" spans="1:17" ht="20.149999999999999" customHeight="1" x14ac:dyDescent="0.3">
      <c r="A42" s="777"/>
      <c r="B42" s="738" t="s">
        <v>209</v>
      </c>
      <c r="C42" s="342"/>
      <c r="D42" s="342"/>
      <c r="E42" s="342"/>
      <c r="F42" s="342"/>
      <c r="G42" s="342"/>
      <c r="H42" s="342"/>
      <c r="I42" s="342"/>
      <c r="J42" s="342"/>
      <c r="K42" s="342"/>
      <c r="L42" s="342"/>
      <c r="M42" s="342"/>
      <c r="N42" s="342"/>
      <c r="O42" s="342"/>
      <c r="P42" s="775"/>
      <c r="Q42" s="150" t="s">
        <v>210</v>
      </c>
    </row>
    <row r="43" spans="1:17" ht="200.15" customHeight="1" x14ac:dyDescent="0.3">
      <c r="A43" s="777"/>
      <c r="B43" s="735"/>
      <c r="C43" s="736"/>
      <c r="D43" s="736"/>
      <c r="E43" s="736"/>
      <c r="F43" s="736"/>
      <c r="G43" s="736"/>
      <c r="H43" s="736"/>
      <c r="I43" s="736"/>
      <c r="J43" s="736"/>
      <c r="K43" s="736"/>
      <c r="L43" s="736"/>
      <c r="M43" s="736"/>
      <c r="N43" s="736"/>
      <c r="O43" s="736"/>
      <c r="P43" s="737"/>
      <c r="Q43" s="150"/>
    </row>
    <row r="44" spans="1:17" ht="20.149999999999999" customHeight="1" x14ac:dyDescent="0.3">
      <c r="A44" s="777"/>
      <c r="B44" s="738" t="s">
        <v>211</v>
      </c>
      <c r="C44" s="342"/>
      <c r="D44" s="342"/>
      <c r="E44" s="342"/>
      <c r="F44" s="342"/>
      <c r="G44" s="342"/>
      <c r="H44" s="342"/>
      <c r="I44" s="342"/>
      <c r="J44" s="342"/>
      <c r="K44" s="342"/>
      <c r="L44" s="342"/>
      <c r="M44" s="342"/>
      <c r="N44" s="399" t="s">
        <v>212</v>
      </c>
      <c r="O44" s="399"/>
      <c r="P44" s="400"/>
      <c r="Q44" s="115" t="s">
        <v>25</v>
      </c>
    </row>
    <row r="45" spans="1:17" ht="200.15" customHeight="1" thickBot="1" x14ac:dyDescent="0.35">
      <c r="A45" s="778"/>
      <c r="B45" s="779"/>
      <c r="C45" s="780"/>
      <c r="D45" s="780"/>
      <c r="E45" s="780"/>
      <c r="F45" s="780"/>
      <c r="G45" s="780"/>
      <c r="H45" s="780"/>
      <c r="I45" s="780"/>
      <c r="J45" s="780"/>
      <c r="K45" s="780"/>
      <c r="L45" s="780"/>
      <c r="M45" s="780"/>
      <c r="N45" s="780"/>
      <c r="O45" s="780"/>
      <c r="P45" s="781"/>
      <c r="Q45" s="107" t="s">
        <v>213</v>
      </c>
    </row>
    <row r="46" spans="1:17" ht="30" customHeight="1" thickBot="1" x14ac:dyDescent="0.35">
      <c r="A46" s="764" t="s">
        <v>214</v>
      </c>
      <c r="B46" s="101"/>
      <c r="C46" s="101"/>
      <c r="D46" s="101"/>
      <c r="E46" s="101"/>
      <c r="F46" s="101"/>
      <c r="G46" s="101"/>
      <c r="H46" s="101"/>
      <c r="I46" s="101"/>
      <c r="J46" s="101"/>
      <c r="K46" s="101"/>
      <c r="L46" s="101"/>
      <c r="M46" s="101"/>
      <c r="N46" s="101"/>
      <c r="O46" s="101"/>
      <c r="P46" s="102"/>
    </row>
    <row r="47" spans="1:17" ht="30" customHeight="1" thickBot="1" x14ac:dyDescent="0.35">
      <c r="A47" s="765"/>
      <c r="B47" s="142" t="s">
        <v>215</v>
      </c>
      <c r="C47" s="786" t="s">
        <v>216</v>
      </c>
      <c r="D47" s="786"/>
      <c r="E47" s="787" t="s">
        <v>217</v>
      </c>
      <c r="F47" s="788"/>
      <c r="G47" s="789"/>
      <c r="H47" s="790" t="s">
        <v>218</v>
      </c>
      <c r="I47" s="791"/>
      <c r="J47" s="791"/>
      <c r="K47" s="791"/>
      <c r="L47" s="791"/>
      <c r="M47" s="792"/>
      <c r="N47" s="786" t="s">
        <v>219</v>
      </c>
      <c r="O47" s="786"/>
      <c r="P47" s="793"/>
    </row>
    <row r="48" spans="1:17" ht="30" customHeight="1" x14ac:dyDescent="0.3">
      <c r="A48" s="765"/>
      <c r="B48" s="108">
        <v>0</v>
      </c>
      <c r="C48" s="721"/>
      <c r="D48" s="721"/>
      <c r="E48" s="722"/>
      <c r="F48" s="723"/>
      <c r="G48" s="724"/>
      <c r="H48" s="721"/>
      <c r="I48" s="721"/>
      <c r="J48" s="721"/>
      <c r="K48" s="721"/>
      <c r="L48" s="721"/>
      <c r="M48" s="721"/>
      <c r="N48" s="721"/>
      <c r="O48" s="721"/>
      <c r="P48" s="782"/>
    </row>
    <row r="49" spans="1:16" ht="30" customHeight="1" x14ac:dyDescent="0.3">
      <c r="A49" s="765"/>
      <c r="B49" s="109">
        <v>1</v>
      </c>
      <c r="C49" s="716"/>
      <c r="D49" s="716"/>
      <c r="E49" s="717"/>
      <c r="F49" s="718"/>
      <c r="G49" s="719"/>
      <c r="H49" s="716"/>
      <c r="I49" s="716"/>
      <c r="J49" s="716"/>
      <c r="K49" s="716"/>
      <c r="L49" s="716"/>
      <c r="M49" s="716"/>
      <c r="N49" s="716"/>
      <c r="O49" s="716"/>
      <c r="P49" s="720"/>
    </row>
    <row r="50" spans="1:16" ht="30" customHeight="1" x14ac:dyDescent="0.3">
      <c r="A50" s="765"/>
      <c r="B50" s="109">
        <v>2</v>
      </c>
      <c r="C50" s="716"/>
      <c r="D50" s="716"/>
      <c r="E50" s="717"/>
      <c r="F50" s="718"/>
      <c r="G50" s="719"/>
      <c r="H50" s="716"/>
      <c r="I50" s="716"/>
      <c r="J50" s="716"/>
      <c r="K50" s="716"/>
      <c r="L50" s="716"/>
      <c r="M50" s="716"/>
      <c r="N50" s="716"/>
      <c r="O50" s="716"/>
      <c r="P50" s="720"/>
    </row>
    <row r="51" spans="1:16" ht="30" customHeight="1" thickBot="1" x14ac:dyDescent="0.35">
      <c r="A51" s="766"/>
      <c r="B51" s="110">
        <v>3</v>
      </c>
      <c r="C51" s="711"/>
      <c r="D51" s="711"/>
      <c r="E51" s="712"/>
      <c r="F51" s="713"/>
      <c r="G51" s="714"/>
      <c r="H51" s="711"/>
      <c r="I51" s="711"/>
      <c r="J51" s="711"/>
      <c r="K51" s="711"/>
      <c r="L51" s="711"/>
      <c r="M51" s="711"/>
      <c r="N51" s="711"/>
      <c r="O51" s="711"/>
      <c r="P51" s="715"/>
    </row>
  </sheetData>
  <sheetProtection formatCells="0" formatRows="0" insertRows="0"/>
  <dataConsolidate/>
  <mergeCells count="104">
    <mergeCell ref="A46:A51"/>
    <mergeCell ref="N7:N8"/>
    <mergeCell ref="B9:D9"/>
    <mergeCell ref="Q3:Q8"/>
    <mergeCell ref="B36:P36"/>
    <mergeCell ref="A6:A36"/>
    <mergeCell ref="Q33:Q36"/>
    <mergeCell ref="B42:P42"/>
    <mergeCell ref="B44:M44"/>
    <mergeCell ref="N44:P44"/>
    <mergeCell ref="A37:A45"/>
    <mergeCell ref="B45:P45"/>
    <mergeCell ref="H7:H8"/>
    <mergeCell ref="M7:M8"/>
    <mergeCell ref="K7:K8"/>
    <mergeCell ref="L7:L8"/>
    <mergeCell ref="H48:M48"/>
    <mergeCell ref="N48:P48"/>
    <mergeCell ref="B38:P38"/>
    <mergeCell ref="B39:P39"/>
    <mergeCell ref="C47:D47"/>
    <mergeCell ref="E47:G47"/>
    <mergeCell ref="H47:M47"/>
    <mergeCell ref="N47:P47"/>
    <mergeCell ref="S14:S15"/>
    <mergeCell ref="B27:D27"/>
    <mergeCell ref="B34:D34"/>
    <mergeCell ref="B35:D35"/>
    <mergeCell ref="J18:J19"/>
    <mergeCell ref="K18:K19"/>
    <mergeCell ref="L18:L19"/>
    <mergeCell ref="M18:M19"/>
    <mergeCell ref="N18:N19"/>
    <mergeCell ref="O18:O19"/>
    <mergeCell ref="B32:P32"/>
    <mergeCell ref="B33:D33"/>
    <mergeCell ref="B20:D20"/>
    <mergeCell ref="B18:D19"/>
    <mergeCell ref="E18:E19"/>
    <mergeCell ref="F18:F19"/>
    <mergeCell ref="B26:D26"/>
    <mergeCell ref="G18:G19"/>
    <mergeCell ref="R14:R15"/>
    <mergeCell ref="H18:H19"/>
    <mergeCell ref="B16:D16"/>
    <mergeCell ref="B15:D15"/>
    <mergeCell ref="C14:D14"/>
    <mergeCell ref="N26:P27"/>
    <mergeCell ref="B6:D6"/>
    <mergeCell ref="E6:P6"/>
    <mergeCell ref="B10:B13"/>
    <mergeCell ref="C10:D10"/>
    <mergeCell ref="C11:D11"/>
    <mergeCell ref="C12:D12"/>
    <mergeCell ref="C13:D13"/>
    <mergeCell ref="D4:E4"/>
    <mergeCell ref="A2:C4"/>
    <mergeCell ref="D2:P2"/>
    <mergeCell ref="D3:P3"/>
    <mergeCell ref="I7:I8"/>
    <mergeCell ref="J7:J8"/>
    <mergeCell ref="B7:D8"/>
    <mergeCell ref="E7:E8"/>
    <mergeCell ref="F7:F8"/>
    <mergeCell ref="G7:G8"/>
    <mergeCell ref="O7:O8"/>
    <mergeCell ref="P7:P8"/>
    <mergeCell ref="B17:D17"/>
    <mergeCell ref="E17:P17"/>
    <mergeCell ref="B28:P28"/>
    <mergeCell ref="N15:P16"/>
    <mergeCell ref="E15:E16"/>
    <mergeCell ref="E26:E27"/>
    <mergeCell ref="B21:B24"/>
    <mergeCell ref="P18:P19"/>
    <mergeCell ref="I18:I19"/>
    <mergeCell ref="B31:P31"/>
    <mergeCell ref="C21:D21"/>
    <mergeCell ref="C22:D22"/>
    <mergeCell ref="C23:D23"/>
    <mergeCell ref="C24:D24"/>
    <mergeCell ref="C25:D25"/>
    <mergeCell ref="B41:P41"/>
    <mergeCell ref="B40:P40"/>
    <mergeCell ref="B43:P43"/>
    <mergeCell ref="B29:F29"/>
    <mergeCell ref="G29:P29"/>
    <mergeCell ref="B30:F30"/>
    <mergeCell ref="G30:P30"/>
    <mergeCell ref="C51:D51"/>
    <mergeCell ref="E51:G51"/>
    <mergeCell ref="H51:M51"/>
    <mergeCell ref="N51:P51"/>
    <mergeCell ref="C50:D50"/>
    <mergeCell ref="E50:G50"/>
    <mergeCell ref="H50:M50"/>
    <mergeCell ref="N50:P50"/>
    <mergeCell ref="B37:P37"/>
    <mergeCell ref="C49:D49"/>
    <mergeCell ref="E49:G49"/>
    <mergeCell ref="H49:M49"/>
    <mergeCell ref="N49:P49"/>
    <mergeCell ref="C48:D48"/>
    <mergeCell ref="E48:G48"/>
  </mergeCells>
  <hyperlinks>
    <hyperlink ref="Q30" r:id="rId1"/>
  </hyperlinks>
  <printOptions horizontalCentered="1"/>
  <pageMargins left="0.19685039370078741" right="0.19685039370078741" top="0.39370078740157483" bottom="0.39370078740157483" header="0.31496062992125984" footer="0.31496062992125984"/>
  <pageSetup paperSize="9" scale="55" fitToHeight="0" orientation="portrait" verticalDpi="1200" r:id="rId2"/>
  <headerFooter>
    <oddHeader>&amp;C&amp;P</oddHeader>
    <oddFooter>&amp;L&amp;F</oddFooter>
  </headerFooter>
  <rowBreaks count="1" manualBreakCount="1">
    <brk id="36" max="15" man="1"/>
  </rowBreaks>
  <drawing r:id="rId3"/>
  <extLst>
    <ext xmlns:x14="http://schemas.microsoft.com/office/spreadsheetml/2009/9/main" uri="{CCE6A557-97BC-4b89-ADB6-D9C93CAAB3DF}">
      <x14:dataValidations xmlns:xm="http://schemas.microsoft.com/office/excel/2006/main" count="4">
        <x14:dataValidation type="list" allowBlank="1" showInputMessage="1" showErrorMessage="1">
          <x14:formula1>
            <xm:f>LISTE!$B$2:$B$17</xm:f>
          </x14:formula1>
          <xm:sqref>D5</xm:sqref>
        </x14:dataValidation>
        <x14:dataValidation type="list" allowBlank="1" showInputMessage="1" showErrorMessage="1">
          <x14:formula1>
            <xm:f>LISTE!$C$20:$C$22</xm:f>
          </x14:formula1>
          <xm:sqref>N44:P44</xm:sqref>
        </x14:dataValidation>
        <x14:dataValidation type="list" allowBlank="1" showInputMessage="1" showErrorMessage="1">
          <x14:formula1>
            <xm:f>LISTE!$D$2:$D$7</xm:f>
          </x14:formula1>
          <xm:sqref>E48:G51</xm:sqref>
        </x14:dataValidation>
        <x14:dataValidation type="list" allowBlank="1" showInputMessage="1" showErrorMessage="1">
          <x14:formula1>
            <xm:f>LISTE!$C$2:$C$8</xm:f>
          </x14:formula1>
          <xm:sqref>I4:M4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114"/>
  <sheetViews>
    <sheetView zoomScale="89" zoomScaleNormal="89" workbookViewId="0">
      <selection activeCell="D23" sqref="D23:F23"/>
    </sheetView>
  </sheetViews>
  <sheetFormatPr baseColWidth="10" defaultRowHeight="14.5" x14ac:dyDescent="0.35"/>
  <cols>
    <col min="1" max="1" width="3.54296875" customWidth="1"/>
    <col min="2" max="2" width="67.81640625" customWidth="1"/>
    <col min="3" max="3" width="22.453125" customWidth="1"/>
    <col min="4" max="4" width="13" customWidth="1"/>
    <col min="5" max="5" width="65.7265625" customWidth="1"/>
    <col min="6" max="6" width="64" customWidth="1"/>
  </cols>
  <sheetData>
    <row r="1" spans="1:7" x14ac:dyDescent="0.35">
      <c r="A1" s="245" t="s">
        <v>538</v>
      </c>
      <c r="B1" s="182"/>
      <c r="C1" s="231"/>
      <c r="D1" s="207" t="s">
        <v>440</v>
      </c>
      <c r="E1" s="231"/>
      <c r="F1" s="231" t="s">
        <v>539</v>
      </c>
      <c r="G1" s="182"/>
    </row>
    <row r="2" spans="1:7" ht="15" thickBot="1" x14ac:dyDescent="0.4">
      <c r="B2" s="182"/>
      <c r="C2" s="182"/>
      <c r="D2" s="182"/>
      <c r="E2" s="183"/>
      <c r="F2" s="182"/>
      <c r="G2" s="182"/>
    </row>
    <row r="3" spans="1:7" ht="54" customHeight="1" thickBot="1" x14ac:dyDescent="0.4">
      <c r="B3" s="194"/>
      <c r="C3" s="794" t="s">
        <v>359</v>
      </c>
      <c r="D3" s="794"/>
      <c r="E3" s="794"/>
      <c r="F3" s="795"/>
    </row>
    <row r="4" spans="1:7" ht="15.5" x14ac:dyDescent="0.35">
      <c r="B4" s="796" t="s">
        <v>360</v>
      </c>
      <c r="C4" s="797"/>
      <c r="D4" s="797"/>
      <c r="E4" s="797"/>
      <c r="F4" s="797"/>
    </row>
    <row r="5" spans="1:7" x14ac:dyDescent="0.35">
      <c r="B5" s="246" t="s">
        <v>361</v>
      </c>
      <c r="C5" s="798"/>
      <c r="D5" s="798"/>
      <c r="E5" s="798"/>
      <c r="F5" s="798"/>
    </row>
    <row r="6" spans="1:7" x14ac:dyDescent="0.35">
      <c r="B6" s="246" t="s">
        <v>362</v>
      </c>
      <c r="C6" s="798"/>
      <c r="D6" s="798"/>
      <c r="E6" s="798"/>
      <c r="F6" s="798"/>
    </row>
    <row r="7" spans="1:7" x14ac:dyDescent="0.35">
      <c r="B7" s="246" t="s">
        <v>533</v>
      </c>
      <c r="C7" s="799"/>
      <c r="D7" s="799"/>
      <c r="E7" s="247" t="s">
        <v>363</v>
      </c>
      <c r="F7" s="248"/>
    </row>
    <row r="8" spans="1:7" ht="15" thickBot="1" x14ac:dyDescent="0.4">
      <c r="B8" s="249" t="s">
        <v>364</v>
      </c>
      <c r="C8" s="800"/>
      <c r="D8" s="800"/>
      <c r="E8" s="800"/>
      <c r="F8" s="800"/>
    </row>
    <row r="9" spans="1:7" ht="28" x14ac:dyDescent="0.35">
      <c r="B9" s="812" t="s">
        <v>365</v>
      </c>
      <c r="C9" s="250" t="s">
        <v>366</v>
      </c>
      <c r="D9" s="251" t="s">
        <v>367</v>
      </c>
      <c r="E9" s="250" t="s">
        <v>368</v>
      </c>
      <c r="F9" s="250" t="s">
        <v>369</v>
      </c>
    </row>
    <row r="10" spans="1:7" ht="15" thickBot="1" x14ac:dyDescent="0.4">
      <c r="B10" s="813"/>
      <c r="C10" s="252"/>
      <c r="D10" s="253"/>
      <c r="E10" s="254"/>
      <c r="F10" s="255"/>
    </row>
    <row r="11" spans="1:7" x14ac:dyDescent="0.35">
      <c r="B11" s="812" t="s">
        <v>370</v>
      </c>
      <c r="C11" s="250" t="s">
        <v>366</v>
      </c>
      <c r="D11" s="814" t="s">
        <v>371</v>
      </c>
      <c r="E11" s="814"/>
      <c r="F11" s="250" t="s">
        <v>372</v>
      </c>
    </row>
    <row r="12" spans="1:7" ht="15" thickBot="1" x14ac:dyDescent="0.4">
      <c r="B12" s="813"/>
      <c r="C12" s="252"/>
      <c r="D12" s="815"/>
      <c r="E12" s="815"/>
      <c r="F12" s="252"/>
    </row>
    <row r="13" spans="1:7" x14ac:dyDescent="0.35">
      <c r="B13" s="812" t="s">
        <v>373</v>
      </c>
      <c r="C13" s="250" t="s">
        <v>366</v>
      </c>
      <c r="D13" s="814" t="s">
        <v>371</v>
      </c>
      <c r="E13" s="814"/>
      <c r="F13" s="250" t="s">
        <v>374</v>
      </c>
    </row>
    <row r="14" spans="1:7" ht="15" thickBot="1" x14ac:dyDescent="0.4">
      <c r="B14" s="813"/>
      <c r="C14" s="256"/>
      <c r="D14" s="816"/>
      <c r="E14" s="816"/>
      <c r="F14" s="256"/>
    </row>
    <row r="15" spans="1:7" ht="15" thickBot="1" x14ac:dyDescent="0.4">
      <c r="B15" s="801" t="s">
        <v>547</v>
      </c>
      <c r="C15" s="802"/>
      <c r="D15" s="802"/>
      <c r="E15" s="802"/>
      <c r="F15" s="802"/>
    </row>
    <row r="16" spans="1:7" x14ac:dyDescent="0.35">
      <c r="B16" s="803" t="s">
        <v>375</v>
      </c>
      <c r="C16" s="804"/>
      <c r="D16" s="804"/>
      <c r="E16" s="804"/>
      <c r="F16" s="805"/>
    </row>
    <row r="17" spans="2:7" x14ac:dyDescent="0.35">
      <c r="B17" s="257"/>
      <c r="C17" s="258" t="s">
        <v>376</v>
      </c>
      <c r="D17" s="806" t="s">
        <v>222</v>
      </c>
      <c r="E17" s="807"/>
      <c r="F17" s="808"/>
    </row>
    <row r="18" spans="2:7" x14ac:dyDescent="0.35">
      <c r="B18" s="259" t="s">
        <v>238</v>
      </c>
      <c r="C18" s="248"/>
      <c r="D18" s="809"/>
      <c r="E18" s="810"/>
      <c r="F18" s="811"/>
      <c r="G18" s="230"/>
    </row>
    <row r="19" spans="2:7" ht="28" x14ac:dyDescent="0.35">
      <c r="B19" s="259" t="s">
        <v>377</v>
      </c>
      <c r="C19" s="248"/>
      <c r="D19" s="809"/>
      <c r="E19" s="810"/>
      <c r="F19" s="811"/>
      <c r="G19" s="230"/>
    </row>
    <row r="20" spans="2:7" x14ac:dyDescent="0.35">
      <c r="B20" s="259" t="s">
        <v>239</v>
      </c>
      <c r="C20" s="248"/>
      <c r="D20" s="809"/>
      <c r="E20" s="810"/>
      <c r="F20" s="811"/>
      <c r="G20" s="230"/>
    </row>
    <row r="21" spans="2:7" x14ac:dyDescent="0.35">
      <c r="B21" s="260" t="s">
        <v>378</v>
      </c>
      <c r="C21" s="248"/>
      <c r="D21" s="809"/>
      <c r="E21" s="810"/>
      <c r="F21" s="811"/>
      <c r="G21" s="230"/>
    </row>
    <row r="22" spans="2:7" x14ac:dyDescent="0.35">
      <c r="B22" s="259" t="s">
        <v>379</v>
      </c>
      <c r="C22" s="248"/>
      <c r="D22" s="809"/>
      <c r="E22" s="810"/>
      <c r="F22" s="811"/>
      <c r="G22" s="230"/>
    </row>
    <row r="23" spans="2:7" ht="42.5" thickBot="1" x14ac:dyDescent="0.4">
      <c r="B23" s="259" t="s">
        <v>380</v>
      </c>
      <c r="C23" s="261"/>
      <c r="D23" s="809"/>
      <c r="E23" s="810"/>
      <c r="F23" s="811"/>
      <c r="G23" s="230"/>
    </row>
    <row r="24" spans="2:7" x14ac:dyDescent="0.35">
      <c r="B24" s="803" t="s">
        <v>381</v>
      </c>
      <c r="C24" s="804"/>
      <c r="D24" s="804"/>
      <c r="E24" s="804"/>
      <c r="F24" s="805"/>
    </row>
    <row r="25" spans="2:7" x14ac:dyDescent="0.35">
      <c r="B25" s="257"/>
      <c r="C25" s="258" t="s">
        <v>376</v>
      </c>
      <c r="D25" s="806" t="s">
        <v>222</v>
      </c>
      <c r="E25" s="807"/>
      <c r="F25" s="808"/>
    </row>
    <row r="26" spans="2:7" x14ac:dyDescent="0.35">
      <c r="B26" s="259" t="s">
        <v>382</v>
      </c>
      <c r="C26" s="248"/>
      <c r="D26" s="809"/>
      <c r="E26" s="810"/>
      <c r="F26" s="811"/>
      <c r="G26" s="184"/>
    </row>
    <row r="27" spans="2:7" ht="15" thickBot="1" x14ac:dyDescent="0.4">
      <c r="B27" s="259" t="s">
        <v>383</v>
      </c>
      <c r="C27" s="248"/>
      <c r="D27" s="817"/>
      <c r="E27" s="818"/>
      <c r="F27" s="819"/>
    </row>
    <row r="28" spans="2:7" x14ac:dyDescent="0.35">
      <c r="B28" s="803" t="s">
        <v>384</v>
      </c>
      <c r="C28" s="804"/>
      <c r="D28" s="804"/>
      <c r="E28" s="804"/>
      <c r="F28" s="805"/>
    </row>
    <row r="29" spans="2:7" x14ac:dyDescent="0.35">
      <c r="B29" s="257"/>
      <c r="C29" s="258" t="s">
        <v>376</v>
      </c>
      <c r="D29" s="806" t="s">
        <v>222</v>
      </c>
      <c r="E29" s="807"/>
      <c r="F29" s="808"/>
    </row>
    <row r="30" spans="2:7" ht="15" thickBot="1" x14ac:dyDescent="0.4">
      <c r="B30" s="259" t="s">
        <v>385</v>
      </c>
      <c r="C30" s="248"/>
      <c r="D30" s="817"/>
      <c r="E30" s="818"/>
      <c r="F30" s="819"/>
      <c r="G30" s="184"/>
    </row>
    <row r="31" spans="2:7" x14ac:dyDescent="0.35">
      <c r="B31" s="803" t="s">
        <v>386</v>
      </c>
      <c r="C31" s="804"/>
      <c r="D31" s="804"/>
      <c r="E31" s="804"/>
      <c r="F31" s="805"/>
    </row>
    <row r="32" spans="2:7" x14ac:dyDescent="0.35">
      <c r="B32" s="257"/>
      <c r="C32" s="258" t="s">
        <v>376</v>
      </c>
      <c r="D32" s="806" t="s">
        <v>222</v>
      </c>
      <c r="E32" s="807"/>
      <c r="F32" s="808"/>
    </row>
    <row r="33" spans="1:7" ht="15" thickBot="1" x14ac:dyDescent="0.4">
      <c r="B33" s="259" t="s">
        <v>387</v>
      </c>
      <c r="C33" s="248"/>
      <c r="D33" s="809"/>
      <c r="E33" s="810"/>
      <c r="F33" s="811"/>
    </row>
    <row r="34" spans="1:7" x14ac:dyDescent="0.35">
      <c r="B34" s="822" t="s">
        <v>388</v>
      </c>
      <c r="C34" s="823"/>
      <c r="D34" s="823"/>
      <c r="E34" s="823"/>
      <c r="F34" s="824"/>
    </row>
    <row r="35" spans="1:7" x14ac:dyDescent="0.35">
      <c r="A35" s="185"/>
      <c r="B35" s="825" t="s">
        <v>389</v>
      </c>
      <c r="C35" s="826"/>
      <c r="D35" s="826"/>
      <c r="E35" s="826"/>
      <c r="F35" s="827"/>
      <c r="G35" s="185"/>
    </row>
    <row r="36" spans="1:7" ht="28" x14ac:dyDescent="0.35">
      <c r="B36" s="262" t="s">
        <v>220</v>
      </c>
      <c r="C36" s="258" t="s">
        <v>548</v>
      </c>
      <c r="D36" s="258" t="s">
        <v>221</v>
      </c>
      <c r="E36" s="807" t="s">
        <v>222</v>
      </c>
      <c r="F36" s="808"/>
    </row>
    <row r="37" spans="1:7" x14ac:dyDescent="0.35">
      <c r="B37" s="263"/>
      <c r="C37" s="248"/>
      <c r="D37" s="248"/>
      <c r="E37" s="810"/>
      <c r="F37" s="811"/>
    </row>
    <row r="38" spans="1:7" x14ac:dyDescent="0.35">
      <c r="B38" s="263"/>
      <c r="C38" s="248"/>
      <c r="D38" s="248"/>
      <c r="E38" s="810"/>
      <c r="F38" s="811"/>
    </row>
    <row r="39" spans="1:7" x14ac:dyDescent="0.35">
      <c r="B39" s="263"/>
      <c r="C39" s="248"/>
      <c r="D39" s="248"/>
      <c r="E39" s="810"/>
      <c r="F39" s="811"/>
    </row>
    <row r="40" spans="1:7" ht="15" thickBot="1" x14ac:dyDescent="0.4">
      <c r="B40" s="264"/>
      <c r="C40" s="261"/>
      <c r="D40" s="261"/>
      <c r="E40" s="820"/>
      <c r="F40" s="821"/>
    </row>
    <row r="41" spans="1:7" x14ac:dyDescent="0.35">
      <c r="B41" s="822" t="s">
        <v>390</v>
      </c>
      <c r="C41" s="823"/>
      <c r="D41" s="823"/>
      <c r="E41" s="823"/>
      <c r="F41" s="824"/>
    </row>
    <row r="42" spans="1:7" x14ac:dyDescent="0.35">
      <c r="A42" s="185"/>
      <c r="B42" s="825" t="s">
        <v>391</v>
      </c>
      <c r="C42" s="826"/>
      <c r="D42" s="826"/>
      <c r="E42" s="826"/>
      <c r="F42" s="827"/>
      <c r="G42" s="185"/>
    </row>
    <row r="43" spans="1:7" ht="28" x14ac:dyDescent="0.35">
      <c r="B43" s="262" t="s">
        <v>220</v>
      </c>
      <c r="C43" s="258" t="s">
        <v>548</v>
      </c>
      <c r="D43" s="258" t="s">
        <v>221</v>
      </c>
      <c r="E43" s="807" t="s">
        <v>222</v>
      </c>
      <c r="F43" s="808"/>
    </row>
    <row r="44" spans="1:7" x14ac:dyDescent="0.35">
      <c r="B44" s="265"/>
      <c r="C44" s="248"/>
      <c r="D44" s="266"/>
      <c r="E44" s="810"/>
      <c r="F44" s="811"/>
    </row>
    <row r="45" spans="1:7" x14ac:dyDescent="0.35">
      <c r="B45" s="265"/>
      <c r="C45" s="248"/>
      <c r="D45" s="266"/>
      <c r="E45" s="810"/>
      <c r="F45" s="811"/>
    </row>
    <row r="46" spans="1:7" x14ac:dyDescent="0.35">
      <c r="B46" s="265"/>
      <c r="C46" s="248"/>
      <c r="D46" s="266"/>
      <c r="E46" s="810"/>
      <c r="F46" s="811"/>
    </row>
    <row r="47" spans="1:7" ht="15" thickBot="1" x14ac:dyDescent="0.4">
      <c r="B47" s="264"/>
      <c r="C47" s="261"/>
      <c r="D47" s="261"/>
      <c r="E47" s="820"/>
      <c r="F47" s="821"/>
    </row>
    <row r="48" spans="1:7" x14ac:dyDescent="0.35">
      <c r="B48" s="803" t="s">
        <v>392</v>
      </c>
      <c r="C48" s="804"/>
      <c r="D48" s="804"/>
      <c r="E48" s="804"/>
      <c r="F48" s="805"/>
      <c r="G48" s="230"/>
    </row>
    <row r="49" spans="2:7" x14ac:dyDescent="0.35">
      <c r="B49" s="257" t="s">
        <v>393</v>
      </c>
      <c r="C49" s="258" t="s">
        <v>376</v>
      </c>
      <c r="D49" s="267" t="s">
        <v>220</v>
      </c>
      <c r="E49" s="806" t="s">
        <v>222</v>
      </c>
      <c r="F49" s="808"/>
      <c r="G49" s="230"/>
    </row>
    <row r="50" spans="2:7" x14ac:dyDescent="0.35">
      <c r="B50" s="268" t="s">
        <v>223</v>
      </c>
      <c r="C50" s="248"/>
      <c r="D50" s="248"/>
      <c r="E50" s="810"/>
      <c r="F50" s="811"/>
      <c r="G50" s="230"/>
    </row>
    <row r="51" spans="2:7" x14ac:dyDescent="0.35">
      <c r="B51" s="268" t="s">
        <v>224</v>
      </c>
      <c r="C51" s="248"/>
      <c r="D51" s="248"/>
      <c r="E51" s="810"/>
      <c r="F51" s="811"/>
      <c r="G51" s="230"/>
    </row>
    <row r="52" spans="2:7" x14ac:dyDescent="0.35">
      <c r="B52" s="268" t="s">
        <v>225</v>
      </c>
      <c r="C52" s="248"/>
      <c r="D52" s="248"/>
      <c r="E52" s="810"/>
      <c r="F52" s="811"/>
      <c r="G52" s="230"/>
    </row>
    <row r="53" spans="2:7" ht="15" thickBot="1" x14ac:dyDescent="0.4">
      <c r="B53" s="269" t="s">
        <v>394</v>
      </c>
      <c r="C53" s="817"/>
      <c r="D53" s="818"/>
      <c r="E53" s="818"/>
      <c r="F53" s="819"/>
      <c r="G53" s="230"/>
    </row>
    <row r="54" spans="2:7" x14ac:dyDescent="0.35">
      <c r="B54" s="803" t="s">
        <v>395</v>
      </c>
      <c r="C54" s="804"/>
      <c r="D54" s="804"/>
      <c r="E54" s="804"/>
      <c r="F54" s="805"/>
    </row>
    <row r="55" spans="2:7" x14ac:dyDescent="0.35">
      <c r="B55" s="257" t="s">
        <v>229</v>
      </c>
      <c r="C55" s="258" t="s">
        <v>376</v>
      </c>
      <c r="D55" s="806" t="s">
        <v>222</v>
      </c>
      <c r="E55" s="807"/>
      <c r="F55" s="808"/>
    </row>
    <row r="56" spans="2:7" x14ac:dyDescent="0.35">
      <c r="B56" s="268" t="s">
        <v>230</v>
      </c>
      <c r="C56" s="248"/>
      <c r="D56" s="817"/>
      <c r="E56" s="818"/>
      <c r="F56" s="819"/>
    </row>
    <row r="57" spans="2:7" x14ac:dyDescent="0.35">
      <c r="B57" s="268" t="s">
        <v>231</v>
      </c>
      <c r="C57" s="248"/>
      <c r="D57" s="817"/>
      <c r="E57" s="818"/>
      <c r="F57" s="819"/>
    </row>
    <row r="58" spans="2:7" x14ac:dyDescent="0.35">
      <c r="B58" s="270" t="s">
        <v>396</v>
      </c>
      <c r="C58" s="248"/>
      <c r="D58" s="817"/>
      <c r="E58" s="818"/>
      <c r="F58" s="819"/>
      <c r="G58" s="186"/>
    </row>
    <row r="59" spans="2:7" x14ac:dyDescent="0.35">
      <c r="B59" s="268" t="s">
        <v>232</v>
      </c>
      <c r="C59" s="248"/>
      <c r="D59" s="817"/>
      <c r="E59" s="818"/>
      <c r="F59" s="819"/>
      <c r="G59" s="186"/>
    </row>
    <row r="60" spans="2:7" x14ac:dyDescent="0.35">
      <c r="B60" s="270" t="s">
        <v>397</v>
      </c>
      <c r="C60" s="248"/>
      <c r="D60" s="817"/>
      <c r="E60" s="818"/>
      <c r="F60" s="819"/>
      <c r="G60" s="186"/>
    </row>
    <row r="61" spans="2:7" x14ac:dyDescent="0.35">
      <c r="B61" s="257" t="s">
        <v>233</v>
      </c>
      <c r="C61" s="271"/>
      <c r="D61" s="828"/>
      <c r="E61" s="829"/>
      <c r="F61" s="830"/>
    </row>
    <row r="62" spans="2:7" x14ac:dyDescent="0.35">
      <c r="B62" s="268" t="s">
        <v>234</v>
      </c>
      <c r="C62" s="248"/>
      <c r="D62" s="817"/>
      <c r="E62" s="818"/>
      <c r="F62" s="819"/>
    </row>
    <row r="63" spans="2:7" x14ac:dyDescent="0.35">
      <c r="B63" s="268" t="s">
        <v>235</v>
      </c>
      <c r="C63" s="248"/>
      <c r="D63" s="817"/>
      <c r="E63" s="818"/>
      <c r="F63" s="819"/>
    </row>
    <row r="64" spans="2:7" x14ac:dyDescent="0.35">
      <c r="B64" s="257" t="s">
        <v>236</v>
      </c>
      <c r="C64" s="271"/>
      <c r="D64" s="828"/>
      <c r="E64" s="829"/>
      <c r="F64" s="830"/>
    </row>
    <row r="65" spans="2:6" ht="28.5" thickBot="1" x14ac:dyDescent="0.4">
      <c r="B65" s="268" t="s">
        <v>237</v>
      </c>
      <c r="C65" s="248"/>
      <c r="D65" s="809"/>
      <c r="E65" s="810"/>
      <c r="F65" s="811"/>
    </row>
    <row r="66" spans="2:6" x14ac:dyDescent="0.35">
      <c r="B66" s="803" t="s">
        <v>398</v>
      </c>
      <c r="C66" s="804"/>
      <c r="D66" s="804"/>
      <c r="E66" s="804"/>
      <c r="F66" s="805"/>
    </row>
    <row r="67" spans="2:6" x14ac:dyDescent="0.35">
      <c r="B67" s="257" t="s">
        <v>399</v>
      </c>
      <c r="C67" s="828" t="s">
        <v>400</v>
      </c>
      <c r="D67" s="829"/>
      <c r="E67" s="829"/>
      <c r="F67" s="830"/>
    </row>
    <row r="68" spans="2:6" x14ac:dyDescent="0.35">
      <c r="B68" s="268" t="s">
        <v>226</v>
      </c>
      <c r="C68" s="809"/>
      <c r="D68" s="810"/>
      <c r="E68" s="810"/>
      <c r="F68" s="811"/>
    </row>
    <row r="69" spans="2:6" x14ac:dyDescent="0.35">
      <c r="B69" s="268" t="s">
        <v>227</v>
      </c>
      <c r="C69" s="809"/>
      <c r="D69" s="810"/>
      <c r="E69" s="810"/>
      <c r="F69" s="811"/>
    </row>
    <row r="70" spans="2:6" ht="15" thickBot="1" x14ac:dyDescent="0.4">
      <c r="B70" s="268" t="s">
        <v>228</v>
      </c>
      <c r="C70" s="809"/>
      <c r="D70" s="810"/>
      <c r="E70" s="810"/>
      <c r="F70" s="811"/>
    </row>
    <row r="71" spans="2:6" x14ac:dyDescent="0.35">
      <c r="B71" s="803" t="s">
        <v>401</v>
      </c>
      <c r="C71" s="804"/>
      <c r="D71" s="804"/>
      <c r="E71" s="804"/>
      <c r="F71" s="805"/>
    </row>
    <row r="72" spans="2:6" x14ac:dyDescent="0.35">
      <c r="B72" s="257"/>
      <c r="C72" s="258" t="s">
        <v>376</v>
      </c>
      <c r="D72" s="806" t="s">
        <v>222</v>
      </c>
      <c r="E72" s="807"/>
      <c r="F72" s="808"/>
    </row>
    <row r="73" spans="2:6" x14ac:dyDescent="0.35">
      <c r="B73" s="272" t="s">
        <v>402</v>
      </c>
      <c r="C73" s="248"/>
      <c r="D73" s="809"/>
      <c r="E73" s="810"/>
      <c r="F73" s="811"/>
    </row>
    <row r="74" spans="2:6" ht="15" thickBot="1" x14ac:dyDescent="0.4">
      <c r="B74" s="272" t="s">
        <v>403</v>
      </c>
      <c r="C74" s="248"/>
      <c r="D74" s="809"/>
      <c r="E74" s="810"/>
      <c r="F74" s="811"/>
    </row>
    <row r="75" spans="2:6" x14ac:dyDescent="0.35">
      <c r="B75" s="803" t="s">
        <v>404</v>
      </c>
      <c r="C75" s="804"/>
      <c r="D75" s="804"/>
      <c r="E75" s="804"/>
      <c r="F75" s="805"/>
    </row>
    <row r="76" spans="2:6" x14ac:dyDescent="0.35">
      <c r="B76" s="257"/>
      <c r="C76" s="258" t="s">
        <v>376</v>
      </c>
      <c r="D76" s="806" t="s">
        <v>222</v>
      </c>
      <c r="E76" s="807"/>
      <c r="F76" s="808"/>
    </row>
    <row r="77" spans="2:6" x14ac:dyDescent="0.35">
      <c r="B77" s="272" t="s">
        <v>240</v>
      </c>
      <c r="C77" s="248"/>
      <c r="D77" s="809"/>
      <c r="E77" s="810"/>
      <c r="F77" s="811"/>
    </row>
    <row r="78" spans="2:6" x14ac:dyDescent="0.35">
      <c r="B78" s="272" t="s">
        <v>405</v>
      </c>
      <c r="C78" s="248"/>
      <c r="D78" s="809"/>
      <c r="E78" s="810"/>
      <c r="F78" s="811"/>
    </row>
    <row r="79" spans="2:6" ht="15" thickBot="1" x14ac:dyDescent="0.4">
      <c r="B79" s="272" t="s">
        <v>406</v>
      </c>
      <c r="C79" s="248"/>
      <c r="D79" s="817"/>
      <c r="E79" s="818"/>
      <c r="F79" s="819"/>
    </row>
    <row r="80" spans="2:6" x14ac:dyDescent="0.35">
      <c r="B80" s="803" t="s">
        <v>407</v>
      </c>
      <c r="C80" s="804"/>
      <c r="D80" s="804"/>
      <c r="E80" s="804"/>
      <c r="F80" s="805"/>
    </row>
    <row r="81" spans="2:9" x14ac:dyDescent="0.35">
      <c r="B81" s="257"/>
      <c r="C81" s="258" t="s">
        <v>376</v>
      </c>
      <c r="D81" s="806" t="s">
        <v>222</v>
      </c>
      <c r="E81" s="807"/>
      <c r="F81" s="808"/>
    </row>
    <row r="82" spans="2:9" x14ac:dyDescent="0.35">
      <c r="B82" s="259" t="s">
        <v>408</v>
      </c>
      <c r="C82" s="248"/>
      <c r="D82" s="809"/>
      <c r="E82" s="810"/>
      <c r="F82" s="811"/>
    </row>
    <row r="83" spans="2:9" ht="15" thickBot="1" x14ac:dyDescent="0.4">
      <c r="B83" s="259" t="s">
        <v>409</v>
      </c>
      <c r="C83" s="248"/>
      <c r="D83" s="832"/>
      <c r="E83" s="820"/>
      <c r="F83" s="821"/>
    </row>
    <row r="84" spans="2:9" x14ac:dyDescent="0.35">
      <c r="B84" s="803" t="s">
        <v>410</v>
      </c>
      <c r="C84" s="804"/>
      <c r="D84" s="804"/>
      <c r="E84" s="804"/>
      <c r="F84" s="805"/>
    </row>
    <row r="85" spans="2:9" x14ac:dyDescent="0.35">
      <c r="B85" s="257"/>
      <c r="C85" s="258" t="s">
        <v>376</v>
      </c>
      <c r="D85" s="806" t="s">
        <v>222</v>
      </c>
      <c r="E85" s="807"/>
      <c r="F85" s="808"/>
    </row>
    <row r="86" spans="2:9" x14ac:dyDescent="0.35">
      <c r="B86" s="272" t="s">
        <v>241</v>
      </c>
      <c r="C86" s="248"/>
      <c r="D86" s="817"/>
      <c r="E86" s="818"/>
      <c r="F86" s="819"/>
    </row>
    <row r="87" spans="2:9" x14ac:dyDescent="0.35">
      <c r="B87" s="272" t="s">
        <v>242</v>
      </c>
      <c r="C87" s="248"/>
      <c r="D87" s="817"/>
      <c r="E87" s="818"/>
      <c r="F87" s="819"/>
      <c r="H87" s="116"/>
      <c r="I87" s="116"/>
    </row>
    <row r="88" spans="2:9" x14ac:dyDescent="0.35">
      <c r="B88" s="272" t="s">
        <v>243</v>
      </c>
      <c r="C88" s="248"/>
      <c r="D88" s="817"/>
      <c r="E88" s="818"/>
      <c r="F88" s="819"/>
      <c r="H88" s="116"/>
      <c r="I88" s="116"/>
    </row>
    <row r="89" spans="2:9" x14ac:dyDescent="0.35">
      <c r="B89" s="272" t="s">
        <v>244</v>
      </c>
      <c r="C89" s="248"/>
      <c r="D89" s="817"/>
      <c r="E89" s="818"/>
      <c r="F89" s="819"/>
      <c r="H89" s="116"/>
      <c r="I89" s="116"/>
    </row>
    <row r="90" spans="2:9" ht="15" thickBot="1" x14ac:dyDescent="0.4">
      <c r="B90" s="273" t="s">
        <v>531</v>
      </c>
      <c r="C90" s="274"/>
      <c r="D90" s="275"/>
      <c r="E90" s="275"/>
      <c r="F90" s="276"/>
      <c r="H90" s="831"/>
      <c r="I90" s="831"/>
    </row>
    <row r="91" spans="2:9" x14ac:dyDescent="0.35">
      <c r="B91" s="803" t="s">
        <v>411</v>
      </c>
      <c r="C91" s="804"/>
      <c r="D91" s="804"/>
      <c r="E91" s="804"/>
      <c r="F91" s="805"/>
      <c r="H91" s="116"/>
      <c r="I91" s="116"/>
    </row>
    <row r="92" spans="2:9" x14ac:dyDescent="0.35">
      <c r="B92" s="257"/>
      <c r="C92" s="258" t="s">
        <v>376</v>
      </c>
      <c r="D92" s="806" t="s">
        <v>222</v>
      </c>
      <c r="E92" s="807"/>
      <c r="F92" s="808"/>
      <c r="H92" s="116"/>
      <c r="I92" s="116"/>
    </row>
    <row r="93" spans="2:9" x14ac:dyDescent="0.35">
      <c r="B93" s="272" t="s">
        <v>412</v>
      </c>
      <c r="C93" s="248"/>
      <c r="D93" s="817"/>
      <c r="E93" s="818"/>
      <c r="F93" s="819"/>
    </row>
    <row r="94" spans="2:9" x14ac:dyDescent="0.35">
      <c r="B94" s="272" t="s">
        <v>413</v>
      </c>
      <c r="C94" s="248"/>
      <c r="D94" s="258" t="s">
        <v>414</v>
      </c>
      <c r="E94" s="258" t="s">
        <v>415</v>
      </c>
      <c r="F94" s="258" t="s">
        <v>416</v>
      </c>
    </row>
    <row r="95" spans="2:9" x14ac:dyDescent="0.35">
      <c r="B95" s="272" t="s">
        <v>417</v>
      </c>
      <c r="C95" s="248"/>
      <c r="D95" s="277" t="s">
        <v>418</v>
      </c>
      <c r="E95" s="277" t="s">
        <v>418</v>
      </c>
      <c r="F95" s="277" t="s">
        <v>418</v>
      </c>
    </row>
    <row r="96" spans="2:9" ht="15" thickBot="1" x14ac:dyDescent="0.4">
      <c r="B96" s="272" t="s">
        <v>419</v>
      </c>
      <c r="C96" s="248"/>
      <c r="D96" s="278" t="s">
        <v>418</v>
      </c>
      <c r="E96" s="278" t="s">
        <v>418</v>
      </c>
      <c r="F96" s="278" t="s">
        <v>418</v>
      </c>
    </row>
    <row r="97" spans="2:6" ht="15.75" customHeight="1" thickBot="1" x14ac:dyDescent="0.4">
      <c r="B97" s="833" t="s">
        <v>534</v>
      </c>
      <c r="C97" s="833"/>
      <c r="D97" s="833"/>
      <c r="E97" s="833"/>
      <c r="F97" s="833"/>
    </row>
    <row r="98" spans="2:6" ht="15" thickBot="1" x14ac:dyDescent="0.4">
      <c r="B98" s="257"/>
      <c r="C98" s="258" t="s">
        <v>376</v>
      </c>
      <c r="D98" s="806" t="s">
        <v>222</v>
      </c>
      <c r="E98" s="807"/>
      <c r="F98" s="808"/>
    </row>
    <row r="99" spans="2:6" x14ac:dyDescent="0.35">
      <c r="B99" s="279" t="s">
        <v>535</v>
      </c>
      <c r="C99" s="280"/>
      <c r="D99" s="834"/>
      <c r="E99" s="835"/>
      <c r="F99" s="836"/>
    </row>
    <row r="100" spans="2:6" x14ac:dyDescent="0.35">
      <c r="B100" s="273" t="s">
        <v>536</v>
      </c>
      <c r="C100" s="281"/>
      <c r="D100" s="837"/>
      <c r="E100" s="838"/>
      <c r="F100" s="839"/>
    </row>
    <row r="101" spans="2:6" ht="15" thickBot="1" x14ac:dyDescent="0.4">
      <c r="B101" s="282" t="s">
        <v>537</v>
      </c>
      <c r="C101" s="283"/>
      <c r="D101" s="840"/>
      <c r="E101" s="841"/>
      <c r="F101" s="842"/>
    </row>
    <row r="102" spans="2:6" x14ac:dyDescent="0.35">
      <c r="B102" s="803" t="s">
        <v>420</v>
      </c>
      <c r="C102" s="804"/>
      <c r="D102" s="804"/>
      <c r="E102" s="804"/>
      <c r="F102" s="805"/>
    </row>
    <row r="103" spans="2:6" x14ac:dyDescent="0.35">
      <c r="B103" s="257"/>
      <c r="C103" s="258" t="s">
        <v>376</v>
      </c>
      <c r="D103" s="806" t="s">
        <v>421</v>
      </c>
      <c r="E103" s="807"/>
      <c r="F103" s="808"/>
    </row>
    <row r="104" spans="2:6" x14ac:dyDescent="0.35">
      <c r="B104" s="272" t="s">
        <v>422</v>
      </c>
      <c r="C104" s="248"/>
      <c r="D104" s="817"/>
      <c r="E104" s="818"/>
      <c r="F104" s="819"/>
    </row>
    <row r="105" spans="2:6" x14ac:dyDescent="0.35">
      <c r="B105" s="272" t="s">
        <v>423</v>
      </c>
      <c r="C105" s="248"/>
      <c r="D105" s="817"/>
      <c r="E105" s="818"/>
      <c r="F105" s="819"/>
    </row>
    <row r="106" spans="2:6" x14ac:dyDescent="0.35">
      <c r="B106" s="272" t="s">
        <v>424</v>
      </c>
      <c r="C106" s="248"/>
      <c r="D106" s="817"/>
      <c r="E106" s="818"/>
      <c r="F106" s="819"/>
    </row>
    <row r="107" spans="2:6" x14ac:dyDescent="0.35">
      <c r="B107" s="272" t="s">
        <v>425</v>
      </c>
      <c r="C107" s="248"/>
      <c r="D107" s="817"/>
      <c r="E107" s="818"/>
      <c r="F107" s="819"/>
    </row>
    <row r="108" spans="2:6" x14ac:dyDescent="0.35">
      <c r="B108" s="272" t="s">
        <v>426</v>
      </c>
      <c r="C108" s="248"/>
      <c r="D108" s="817"/>
      <c r="E108" s="818"/>
      <c r="F108" s="819"/>
    </row>
    <row r="109" spans="2:6" ht="15" thickBot="1" x14ac:dyDescent="0.4">
      <c r="B109" s="272" t="s">
        <v>427</v>
      </c>
      <c r="C109" s="248"/>
      <c r="D109" s="817"/>
      <c r="E109" s="818"/>
      <c r="F109" s="819"/>
    </row>
    <row r="110" spans="2:6" x14ac:dyDescent="0.35">
      <c r="B110" s="803" t="s">
        <v>428</v>
      </c>
      <c r="C110" s="804"/>
      <c r="D110" s="804"/>
      <c r="E110" s="804"/>
      <c r="F110" s="805"/>
    </row>
    <row r="111" spans="2:6" ht="15" thickBot="1" x14ac:dyDescent="0.4">
      <c r="B111" s="284" t="s">
        <v>222</v>
      </c>
      <c r="C111" s="843"/>
      <c r="D111" s="844"/>
      <c r="E111" s="844"/>
      <c r="F111" s="845"/>
    </row>
    <row r="112" spans="2:6" x14ac:dyDescent="0.35">
      <c r="B112" s="285" t="s">
        <v>245</v>
      </c>
      <c r="C112" s="286"/>
      <c r="D112" s="286"/>
      <c r="E112" s="287"/>
      <c r="F112" s="286"/>
    </row>
    <row r="113" spans="2:6" x14ac:dyDescent="0.35">
      <c r="B113" s="182"/>
      <c r="C113" s="182"/>
      <c r="D113" s="182"/>
      <c r="E113" s="183"/>
      <c r="F113" s="182"/>
    </row>
    <row r="114" spans="2:6" x14ac:dyDescent="0.35">
      <c r="B114" s="182"/>
      <c r="C114" s="182"/>
      <c r="D114" s="182"/>
      <c r="E114" s="183"/>
      <c r="F114" s="182"/>
    </row>
  </sheetData>
  <mergeCells count="107">
    <mergeCell ref="D108:F108"/>
    <mergeCell ref="D109:F109"/>
    <mergeCell ref="B110:F110"/>
    <mergeCell ref="C111:F111"/>
    <mergeCell ref="B102:F102"/>
    <mergeCell ref="D103:F103"/>
    <mergeCell ref="D104:F104"/>
    <mergeCell ref="D105:F105"/>
    <mergeCell ref="D106:F106"/>
    <mergeCell ref="D107:F107"/>
    <mergeCell ref="D93:F93"/>
    <mergeCell ref="B97:F97"/>
    <mergeCell ref="D98:F98"/>
    <mergeCell ref="D99:F99"/>
    <mergeCell ref="D100:F100"/>
    <mergeCell ref="D101:F101"/>
    <mergeCell ref="D87:F87"/>
    <mergeCell ref="D88:F88"/>
    <mergeCell ref="D89:F89"/>
    <mergeCell ref="H90:I90"/>
    <mergeCell ref="B91:F91"/>
    <mergeCell ref="D92:F92"/>
    <mergeCell ref="D81:F81"/>
    <mergeCell ref="D82:F82"/>
    <mergeCell ref="D83:F83"/>
    <mergeCell ref="B84:F84"/>
    <mergeCell ref="D85:F85"/>
    <mergeCell ref="D86:F86"/>
    <mergeCell ref="B75:F75"/>
    <mergeCell ref="D76:F76"/>
    <mergeCell ref="D77:F77"/>
    <mergeCell ref="D78:F78"/>
    <mergeCell ref="D79:F79"/>
    <mergeCell ref="B80:F80"/>
    <mergeCell ref="C69:F69"/>
    <mergeCell ref="C70:F70"/>
    <mergeCell ref="B71:F71"/>
    <mergeCell ref="D72:F72"/>
    <mergeCell ref="D73:F73"/>
    <mergeCell ref="D74:F74"/>
    <mergeCell ref="D63:F63"/>
    <mergeCell ref="D64:F64"/>
    <mergeCell ref="D65:F65"/>
    <mergeCell ref="B66:F66"/>
    <mergeCell ref="C67:F67"/>
    <mergeCell ref="C68:F68"/>
    <mergeCell ref="D57:F57"/>
    <mergeCell ref="D58:F58"/>
    <mergeCell ref="D59:F59"/>
    <mergeCell ref="D60:F60"/>
    <mergeCell ref="D61:F61"/>
    <mergeCell ref="D62:F62"/>
    <mergeCell ref="E51:F51"/>
    <mergeCell ref="E52:F52"/>
    <mergeCell ref="C53:F53"/>
    <mergeCell ref="B54:F54"/>
    <mergeCell ref="D55:F55"/>
    <mergeCell ref="D56:F56"/>
    <mergeCell ref="E45:F45"/>
    <mergeCell ref="E46:F46"/>
    <mergeCell ref="E47:F47"/>
    <mergeCell ref="B48:F48"/>
    <mergeCell ref="E49:F49"/>
    <mergeCell ref="E50:F50"/>
    <mergeCell ref="E39:F39"/>
    <mergeCell ref="E40:F40"/>
    <mergeCell ref="B41:F41"/>
    <mergeCell ref="B42:F42"/>
    <mergeCell ref="E43:F43"/>
    <mergeCell ref="E44:F44"/>
    <mergeCell ref="D33:F33"/>
    <mergeCell ref="B34:F34"/>
    <mergeCell ref="B35:F35"/>
    <mergeCell ref="E36:F36"/>
    <mergeCell ref="E37:F37"/>
    <mergeCell ref="E38:F38"/>
    <mergeCell ref="D27:F27"/>
    <mergeCell ref="B28:F28"/>
    <mergeCell ref="D29:F29"/>
    <mergeCell ref="D30:F30"/>
    <mergeCell ref="B31:F31"/>
    <mergeCell ref="D32:F32"/>
    <mergeCell ref="D21:F21"/>
    <mergeCell ref="D22:F22"/>
    <mergeCell ref="D23:F23"/>
    <mergeCell ref="B24:F24"/>
    <mergeCell ref="D25:F25"/>
    <mergeCell ref="D26:F26"/>
    <mergeCell ref="D18:F18"/>
    <mergeCell ref="D19:F19"/>
    <mergeCell ref="D20:F20"/>
    <mergeCell ref="B9:B10"/>
    <mergeCell ref="B11:B12"/>
    <mergeCell ref="D11:E11"/>
    <mergeCell ref="D12:E12"/>
    <mergeCell ref="B13:B14"/>
    <mergeCell ref="D13:E13"/>
    <mergeCell ref="D14:E14"/>
    <mergeCell ref="C3:F3"/>
    <mergeCell ref="B4:F4"/>
    <mergeCell ref="C5:F5"/>
    <mergeCell ref="C6:F6"/>
    <mergeCell ref="C7:D7"/>
    <mergeCell ref="C8:F8"/>
    <mergeCell ref="B15:F15"/>
    <mergeCell ref="B16:F16"/>
    <mergeCell ref="D17:F17"/>
  </mergeCells>
  <conditionalFormatting sqref="D18 D59">
    <cfRule type="cellIs" dxfId="95" priority="91" operator="equal">
      <formula>"NON"</formula>
    </cfRule>
    <cfRule type="cellIs" dxfId="94" priority="92" operator="equal">
      <formula>"OUI"</formula>
    </cfRule>
  </conditionalFormatting>
  <conditionalFormatting sqref="D19">
    <cfRule type="cellIs" dxfId="93" priority="89" operator="equal">
      <formula>"NON"</formula>
    </cfRule>
    <cfRule type="cellIs" dxfId="92" priority="90" operator="equal">
      <formula>"OUI"</formula>
    </cfRule>
  </conditionalFormatting>
  <conditionalFormatting sqref="D39">
    <cfRule type="cellIs" dxfId="91" priority="71" operator="equal">
      <formula>"NON"</formula>
    </cfRule>
    <cfRule type="cellIs" dxfId="90" priority="72" operator="equal">
      <formula>"OUI"</formula>
    </cfRule>
  </conditionalFormatting>
  <conditionalFormatting sqref="D20">
    <cfRule type="cellIs" dxfId="89" priority="87" operator="equal">
      <formula>"NON"</formula>
    </cfRule>
    <cfRule type="cellIs" dxfId="88" priority="88" operator="equal">
      <formula>"OUI"</formula>
    </cfRule>
  </conditionalFormatting>
  <conditionalFormatting sqref="D21">
    <cfRule type="cellIs" dxfId="87" priority="85" operator="equal">
      <formula>"NON"</formula>
    </cfRule>
    <cfRule type="cellIs" dxfId="86" priority="86" operator="equal">
      <formula>"OUI"</formula>
    </cfRule>
  </conditionalFormatting>
  <conditionalFormatting sqref="D22">
    <cfRule type="cellIs" dxfId="85" priority="83" operator="equal">
      <formula>"NON"</formula>
    </cfRule>
    <cfRule type="cellIs" dxfId="84" priority="84" operator="equal">
      <formula>"OUI"</formula>
    </cfRule>
  </conditionalFormatting>
  <conditionalFormatting sqref="D26">
    <cfRule type="cellIs" dxfId="83" priority="81" operator="equal">
      <formula>"NON"</formula>
    </cfRule>
    <cfRule type="cellIs" dxfId="82" priority="82" operator="equal">
      <formula>"OUI"</formula>
    </cfRule>
  </conditionalFormatting>
  <conditionalFormatting sqref="D27">
    <cfRule type="cellIs" dxfId="81" priority="79" operator="equal">
      <formula>"NON"</formula>
    </cfRule>
    <cfRule type="cellIs" dxfId="80" priority="80" operator="equal">
      <formula>"OUI"</formula>
    </cfRule>
  </conditionalFormatting>
  <conditionalFormatting sqref="D33">
    <cfRule type="cellIs" dxfId="79" priority="77" operator="equal">
      <formula>"NON"</formula>
    </cfRule>
    <cfRule type="cellIs" dxfId="78" priority="78" operator="equal">
      <formula>"OUI"</formula>
    </cfRule>
  </conditionalFormatting>
  <conditionalFormatting sqref="D37">
    <cfRule type="cellIs" dxfId="77" priority="75" operator="equal">
      <formula>"NON"</formula>
    </cfRule>
    <cfRule type="cellIs" dxfId="76" priority="76" operator="equal">
      <formula>"OUI"</formula>
    </cfRule>
  </conditionalFormatting>
  <conditionalFormatting sqref="D38">
    <cfRule type="cellIs" dxfId="75" priority="73" operator="equal">
      <formula>"NON"</formula>
    </cfRule>
    <cfRule type="cellIs" dxfId="74" priority="74" operator="equal">
      <formula>"OUI"</formula>
    </cfRule>
  </conditionalFormatting>
  <conditionalFormatting sqref="D40">
    <cfRule type="cellIs" dxfId="73" priority="69" operator="equal">
      <formula>"NON"</formula>
    </cfRule>
    <cfRule type="cellIs" dxfId="72" priority="70" operator="equal">
      <formula>"OUI"</formula>
    </cfRule>
  </conditionalFormatting>
  <conditionalFormatting sqref="D73">
    <cfRule type="cellIs" dxfId="71" priority="57" operator="equal">
      <formula>"NON"</formula>
    </cfRule>
    <cfRule type="cellIs" dxfId="70" priority="58" operator="equal">
      <formula>"OUI"</formula>
    </cfRule>
  </conditionalFormatting>
  <conditionalFormatting sqref="D57">
    <cfRule type="cellIs" dxfId="69" priority="65" operator="equal">
      <formula>"NON"</formula>
    </cfRule>
    <cfRule type="cellIs" dxfId="68" priority="66" operator="equal">
      <formula>"OUI"</formula>
    </cfRule>
  </conditionalFormatting>
  <conditionalFormatting sqref="D89:D90">
    <cfRule type="cellIs" dxfId="67" priority="41" operator="equal">
      <formula>"NON"</formula>
    </cfRule>
    <cfRule type="cellIs" dxfId="66" priority="42" operator="equal">
      <formula>"OUI"</formula>
    </cfRule>
  </conditionalFormatting>
  <conditionalFormatting sqref="D56">
    <cfRule type="cellIs" dxfId="65" priority="67" operator="equal">
      <formula>"NON"</formula>
    </cfRule>
    <cfRule type="cellIs" dxfId="64" priority="68" operator="equal">
      <formula>"OUI"</formula>
    </cfRule>
  </conditionalFormatting>
  <conditionalFormatting sqref="D78">
    <cfRule type="cellIs" dxfId="63" priority="51" operator="equal">
      <formula>"NON"</formula>
    </cfRule>
    <cfRule type="cellIs" dxfId="62" priority="52" operator="equal">
      <formula>"OUI"</formula>
    </cfRule>
  </conditionalFormatting>
  <conditionalFormatting sqref="D79">
    <cfRule type="cellIs" dxfId="61" priority="49" operator="equal">
      <formula>"NON"</formula>
    </cfRule>
    <cfRule type="cellIs" dxfId="60" priority="50" operator="equal">
      <formula>"OUI"</formula>
    </cfRule>
  </conditionalFormatting>
  <conditionalFormatting sqref="D65">
    <cfRule type="cellIs" dxfId="59" priority="63" operator="equal">
      <formula>"NON"</formula>
    </cfRule>
    <cfRule type="cellIs" dxfId="58" priority="64" operator="equal">
      <formula>"OUI"</formula>
    </cfRule>
  </conditionalFormatting>
  <conditionalFormatting sqref="D63">
    <cfRule type="cellIs" dxfId="57" priority="59" operator="equal">
      <formula>"NON"</formula>
    </cfRule>
    <cfRule type="cellIs" dxfId="56" priority="60" operator="equal">
      <formula>"OUI"</formula>
    </cfRule>
  </conditionalFormatting>
  <conditionalFormatting sqref="D62">
    <cfRule type="cellIs" dxfId="55" priority="61" operator="equal">
      <formula>"NON"</formula>
    </cfRule>
    <cfRule type="cellIs" dxfId="54" priority="62" operator="equal">
      <formula>"OUI"</formula>
    </cfRule>
  </conditionalFormatting>
  <conditionalFormatting sqref="D77">
    <cfRule type="cellIs" dxfId="53" priority="53" operator="equal">
      <formula>"NON"</formula>
    </cfRule>
    <cfRule type="cellIs" dxfId="52" priority="54" operator="equal">
      <formula>"OUI"</formula>
    </cfRule>
  </conditionalFormatting>
  <conditionalFormatting sqref="D74">
    <cfRule type="cellIs" dxfId="51" priority="55" operator="equal">
      <formula>"NON"</formula>
    </cfRule>
    <cfRule type="cellIs" dxfId="50" priority="56" operator="equal">
      <formula>"OUI"</formula>
    </cfRule>
  </conditionalFormatting>
  <conditionalFormatting sqref="D106">
    <cfRule type="cellIs" dxfId="49" priority="29" operator="equal">
      <formula>"NON"</formula>
    </cfRule>
    <cfRule type="cellIs" dxfId="48" priority="30" operator="equal">
      <formula>"OUI"</formula>
    </cfRule>
  </conditionalFormatting>
  <conditionalFormatting sqref="D108:D109">
    <cfRule type="cellIs" dxfId="47" priority="25" operator="equal">
      <formula>"NON"</formula>
    </cfRule>
    <cfRule type="cellIs" dxfId="46" priority="26" operator="equal">
      <formula>"OUI"</formula>
    </cfRule>
  </conditionalFormatting>
  <conditionalFormatting sqref="D87">
    <cfRule type="cellIs" dxfId="45" priority="45" operator="equal">
      <formula>"NON"</formula>
    </cfRule>
    <cfRule type="cellIs" dxfId="44" priority="46" operator="equal">
      <formula>"OUI"</formula>
    </cfRule>
  </conditionalFormatting>
  <conditionalFormatting sqref="D88">
    <cfRule type="cellIs" dxfId="43" priority="43" operator="equal">
      <formula>"NON"</formula>
    </cfRule>
    <cfRule type="cellIs" dxfId="42" priority="44" operator="equal">
      <formula>"OUI"</formula>
    </cfRule>
  </conditionalFormatting>
  <conditionalFormatting sqref="D86">
    <cfRule type="cellIs" dxfId="41" priority="47" operator="equal">
      <formula>"NON"</formula>
    </cfRule>
    <cfRule type="cellIs" dxfId="40" priority="48" operator="equal">
      <formula>"OUI"</formula>
    </cfRule>
  </conditionalFormatting>
  <conditionalFormatting sqref="D95">
    <cfRule type="cellIs" dxfId="39" priority="37" operator="equal">
      <formula>"NON"</formula>
    </cfRule>
    <cfRule type="cellIs" dxfId="38" priority="38" operator="equal">
      <formula>"OUI"</formula>
    </cfRule>
  </conditionalFormatting>
  <conditionalFormatting sqref="D93">
    <cfRule type="cellIs" dxfId="37" priority="39" operator="equal">
      <formula>"NON"</formula>
    </cfRule>
    <cfRule type="cellIs" dxfId="36" priority="40" operator="equal">
      <formula>"OUI"</formula>
    </cfRule>
  </conditionalFormatting>
  <conditionalFormatting sqref="D96 D99:D101">
    <cfRule type="cellIs" dxfId="35" priority="35" operator="equal">
      <formula>"NON"</formula>
    </cfRule>
    <cfRule type="cellIs" dxfId="34" priority="36" operator="equal">
      <formula>"OUI"</formula>
    </cfRule>
  </conditionalFormatting>
  <conditionalFormatting sqref="D105">
    <cfRule type="cellIs" dxfId="33" priority="31" operator="equal">
      <formula>"NON"</formula>
    </cfRule>
    <cfRule type="cellIs" dxfId="32" priority="32" operator="equal">
      <formula>"OUI"</formula>
    </cfRule>
  </conditionalFormatting>
  <conditionalFormatting sqref="D104">
    <cfRule type="cellIs" dxfId="31" priority="33" operator="equal">
      <formula>"NON"</formula>
    </cfRule>
    <cfRule type="cellIs" dxfId="30" priority="34" operator="equal">
      <formula>"OUI"</formula>
    </cfRule>
  </conditionalFormatting>
  <conditionalFormatting sqref="D107">
    <cfRule type="cellIs" dxfId="29" priority="27" operator="equal">
      <formula>"NON"</formula>
    </cfRule>
    <cfRule type="cellIs" dxfId="28" priority="28" operator="equal">
      <formula>"OUI"</formula>
    </cfRule>
  </conditionalFormatting>
  <conditionalFormatting sqref="D46">
    <cfRule type="cellIs" dxfId="27" priority="19" operator="equal">
      <formula>"NON"</formula>
    </cfRule>
    <cfRule type="cellIs" dxfId="26" priority="20" operator="equal">
      <formula>"OUI"</formula>
    </cfRule>
  </conditionalFormatting>
  <conditionalFormatting sqref="D44">
    <cfRule type="cellIs" dxfId="25" priority="23" operator="equal">
      <formula>"NON"</formula>
    </cfRule>
    <cfRule type="cellIs" dxfId="24" priority="24" operator="equal">
      <formula>"OUI"</formula>
    </cfRule>
  </conditionalFormatting>
  <conditionalFormatting sqref="D45">
    <cfRule type="cellIs" dxfId="23" priority="21" operator="equal">
      <formula>"NON"</formula>
    </cfRule>
    <cfRule type="cellIs" dxfId="22" priority="22" operator="equal">
      <formula>"OUI"</formula>
    </cfRule>
  </conditionalFormatting>
  <conditionalFormatting sqref="D47">
    <cfRule type="cellIs" dxfId="21" priority="17" operator="equal">
      <formula>"NON"</formula>
    </cfRule>
    <cfRule type="cellIs" dxfId="20" priority="18" operator="equal">
      <formula>"OUI"</formula>
    </cfRule>
  </conditionalFormatting>
  <conditionalFormatting sqref="D50:D52">
    <cfRule type="cellIs" dxfId="19" priority="15" operator="equal">
      <formula>"NON"</formula>
    </cfRule>
    <cfRule type="cellIs" dxfId="18" priority="16" operator="equal">
      <formula>"OUI"</formula>
    </cfRule>
  </conditionalFormatting>
  <conditionalFormatting sqref="D58">
    <cfRule type="cellIs" dxfId="17" priority="13" operator="equal">
      <formula>"NON"</formula>
    </cfRule>
    <cfRule type="cellIs" dxfId="16" priority="14" operator="equal">
      <formula>"OUI"</formula>
    </cfRule>
  </conditionalFormatting>
  <conditionalFormatting sqref="D60">
    <cfRule type="cellIs" dxfId="15" priority="11" operator="equal">
      <formula>"NON"</formula>
    </cfRule>
    <cfRule type="cellIs" dxfId="14" priority="12" operator="equal">
      <formula>"OUI"</formula>
    </cfRule>
  </conditionalFormatting>
  <conditionalFormatting sqref="D30">
    <cfRule type="cellIs" dxfId="13" priority="9" operator="equal">
      <formula>"NON"</formula>
    </cfRule>
    <cfRule type="cellIs" dxfId="12" priority="10" operator="equal">
      <formula>"OUI"</formula>
    </cfRule>
  </conditionalFormatting>
  <conditionalFormatting sqref="D82:D83">
    <cfRule type="cellIs" dxfId="11" priority="7" operator="equal">
      <formula>"NON"</formula>
    </cfRule>
    <cfRule type="cellIs" dxfId="10" priority="8" operator="equal">
      <formula>"OUI"</formula>
    </cfRule>
  </conditionalFormatting>
  <conditionalFormatting sqref="E95:F95">
    <cfRule type="cellIs" dxfId="9" priority="5" operator="equal">
      <formula>"NON"</formula>
    </cfRule>
    <cfRule type="cellIs" dxfId="8" priority="6" operator="equal">
      <formula>"OUI"</formula>
    </cfRule>
  </conditionalFormatting>
  <conditionalFormatting sqref="E96:F96">
    <cfRule type="cellIs" dxfId="7" priority="3" operator="equal">
      <formula>"NON"</formula>
    </cfRule>
    <cfRule type="cellIs" dxfId="6" priority="4" operator="equal">
      <formula>"OUI"</formula>
    </cfRule>
  </conditionalFormatting>
  <conditionalFormatting sqref="D23">
    <cfRule type="cellIs" dxfId="5" priority="1" operator="equal">
      <formula>"NON"</formula>
    </cfRule>
    <cfRule type="cellIs" dxfId="4" priority="2" operator="equal">
      <formula>"OUI"</formula>
    </cfRule>
  </conditionalFormatting>
  <printOptions horizontalCentered="1"/>
  <pageMargins left="0.19685039370078741" right="0.19685039370078741" top="0.55118110236220474" bottom="0.59055118110236227" header="0.31496062992125984" footer="0.31496062992125984"/>
  <pageSetup paperSize="8" scale="52" fitToHeight="0" orientation="portrait" verticalDpi="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7"/>
  <sheetViews>
    <sheetView workbookViewId="0">
      <selection activeCell="N17" sqref="N17"/>
    </sheetView>
  </sheetViews>
  <sheetFormatPr baseColWidth="10" defaultColWidth="15.7265625" defaultRowHeight="20.149999999999999" customHeight="1" x14ac:dyDescent="0.35"/>
  <cols>
    <col min="1" max="1" width="5.81640625" style="16" customWidth="1"/>
    <col min="2" max="3" width="15.7265625" style="16" customWidth="1"/>
    <col min="4" max="6" width="12" style="16" customWidth="1"/>
    <col min="7" max="8" width="15.7265625" style="16"/>
    <col min="9" max="9" width="21.26953125" style="16" customWidth="1"/>
    <col min="10" max="16384" width="15.7265625" style="16"/>
  </cols>
  <sheetData>
    <row r="1" spans="1:9" ht="20.149999999999999" customHeight="1" x14ac:dyDescent="0.35">
      <c r="A1" s="856" t="s">
        <v>246</v>
      </c>
      <c r="B1" s="856"/>
      <c r="C1" s="856"/>
      <c r="D1" s="856"/>
      <c r="E1" s="856"/>
      <c r="F1" s="856"/>
      <c r="G1" s="856"/>
      <c r="H1" s="856"/>
    </row>
    <row r="3" spans="1:9" ht="20.149999999999999" customHeight="1" x14ac:dyDescent="0.35">
      <c r="A3" s="854" t="s">
        <v>247</v>
      </c>
      <c r="B3" s="854"/>
      <c r="C3" s="854"/>
      <c r="D3" s="854"/>
      <c r="E3" s="854"/>
      <c r="F3" s="854"/>
      <c r="G3" s="854"/>
      <c r="H3" s="854"/>
    </row>
    <row r="4" spans="1:9" ht="5.15" customHeight="1" x14ac:dyDescent="0.35"/>
    <row r="5" spans="1:9" ht="30" customHeight="1" x14ac:dyDescent="0.35">
      <c r="B5" s="64" t="s">
        <v>248</v>
      </c>
      <c r="C5" s="846" t="s">
        <v>249</v>
      </c>
      <c r="D5" s="846"/>
      <c r="E5" s="846"/>
      <c r="F5" s="64" t="s">
        <v>250</v>
      </c>
      <c r="G5" s="857" t="s">
        <v>251</v>
      </c>
      <c r="H5" s="858"/>
      <c r="I5" s="855" t="s">
        <v>252</v>
      </c>
    </row>
    <row r="6" spans="1:9" ht="20.149999999999999" customHeight="1" x14ac:dyDescent="0.35">
      <c r="B6" s="65" t="s">
        <v>157</v>
      </c>
      <c r="C6" s="347" t="s">
        <v>253</v>
      </c>
      <c r="D6" s="347"/>
      <c r="E6" s="347"/>
      <c r="F6" s="5">
        <v>1</v>
      </c>
      <c r="G6" s="859">
        <v>0.05</v>
      </c>
      <c r="H6" s="860"/>
      <c r="I6" s="855"/>
    </row>
    <row r="7" spans="1:9" ht="20.149999999999999" customHeight="1" x14ac:dyDescent="0.35">
      <c r="B7" s="65" t="s">
        <v>159</v>
      </c>
      <c r="C7" s="347" t="s">
        <v>254</v>
      </c>
      <c r="D7" s="347"/>
      <c r="E7" s="347"/>
      <c r="F7" s="5">
        <v>2</v>
      </c>
      <c r="G7" s="859">
        <v>0.15</v>
      </c>
      <c r="H7" s="860"/>
      <c r="I7" s="855"/>
    </row>
    <row r="8" spans="1:9" ht="20.149999999999999" customHeight="1" x14ac:dyDescent="0.35">
      <c r="B8" s="65" t="s">
        <v>161</v>
      </c>
      <c r="C8" s="347" t="s">
        <v>255</v>
      </c>
      <c r="D8" s="347"/>
      <c r="E8" s="347"/>
      <c r="F8" s="5">
        <v>3</v>
      </c>
      <c r="G8" s="859">
        <v>0.3</v>
      </c>
      <c r="H8" s="860"/>
      <c r="I8" s="855"/>
    </row>
    <row r="9" spans="1:9" ht="20.149999999999999" customHeight="1" x14ac:dyDescent="0.35">
      <c r="B9" s="65" t="s">
        <v>163</v>
      </c>
      <c r="C9" s="347" t="s">
        <v>256</v>
      </c>
      <c r="D9" s="347"/>
      <c r="E9" s="347"/>
      <c r="F9" s="5">
        <v>4</v>
      </c>
      <c r="G9" s="859">
        <v>0.5</v>
      </c>
      <c r="H9" s="860"/>
      <c r="I9" s="855"/>
    </row>
    <row r="10" spans="1:9" ht="20.149999999999999" customHeight="1" x14ac:dyDescent="0.35">
      <c r="B10" s="65" t="s">
        <v>165</v>
      </c>
      <c r="C10" s="347" t="s">
        <v>257</v>
      </c>
      <c r="D10" s="347"/>
      <c r="E10" s="347"/>
      <c r="F10" s="5">
        <v>5</v>
      </c>
      <c r="G10" s="859">
        <v>0.8</v>
      </c>
      <c r="H10" s="860"/>
      <c r="I10" s="855"/>
    </row>
    <row r="12" spans="1:9" ht="20.149999999999999" customHeight="1" x14ac:dyDescent="0.35">
      <c r="A12" s="854" t="s">
        <v>258</v>
      </c>
      <c r="B12" s="854"/>
      <c r="C12" s="854"/>
      <c r="D12" s="854"/>
      <c r="E12" s="854"/>
      <c r="F12" s="854"/>
      <c r="G12" s="854"/>
      <c r="H12" s="854"/>
    </row>
    <row r="13" spans="1:9" ht="5.15" customHeight="1" x14ac:dyDescent="0.35"/>
    <row r="14" spans="1:9" ht="20.149999999999999" customHeight="1" x14ac:dyDescent="0.35">
      <c r="B14" s="64" t="s">
        <v>248</v>
      </c>
      <c r="C14" s="846" t="s">
        <v>259</v>
      </c>
      <c r="D14" s="846"/>
      <c r="E14" s="846"/>
      <c r="F14" s="64" t="s">
        <v>250</v>
      </c>
      <c r="H14" s="76"/>
      <c r="I14" s="76"/>
    </row>
    <row r="15" spans="1:9" ht="20.149999999999999" customHeight="1" x14ac:dyDescent="0.35">
      <c r="B15" s="65" t="s">
        <v>157</v>
      </c>
      <c r="C15" s="347" t="s">
        <v>260</v>
      </c>
      <c r="D15" s="347"/>
      <c r="E15" s="347"/>
      <c r="F15" s="5">
        <v>1</v>
      </c>
      <c r="H15" s="76"/>
      <c r="I15" s="76"/>
    </row>
    <row r="16" spans="1:9" ht="20.149999999999999" customHeight="1" x14ac:dyDescent="0.35">
      <c r="B16" s="65" t="s">
        <v>159</v>
      </c>
      <c r="C16" s="347" t="s">
        <v>261</v>
      </c>
      <c r="D16" s="347"/>
      <c r="E16" s="347"/>
      <c r="F16" s="5">
        <v>2</v>
      </c>
      <c r="H16" s="77"/>
      <c r="I16" s="76"/>
    </row>
    <row r="17" spans="1:14" ht="20.149999999999999" customHeight="1" x14ac:dyDescent="0.35">
      <c r="B17" s="65" t="s">
        <v>161</v>
      </c>
      <c r="C17" s="347" t="s">
        <v>262</v>
      </c>
      <c r="D17" s="347"/>
      <c r="E17" s="347"/>
      <c r="F17" s="5">
        <v>3</v>
      </c>
      <c r="H17" s="77"/>
      <c r="I17" s="76"/>
    </row>
    <row r="18" spans="1:14" ht="20.149999999999999" customHeight="1" x14ac:dyDescent="0.35">
      <c r="B18" s="65" t="s">
        <v>163</v>
      </c>
      <c r="C18" s="347" t="s">
        <v>263</v>
      </c>
      <c r="D18" s="347"/>
      <c r="E18" s="347"/>
      <c r="F18" s="5">
        <v>4</v>
      </c>
      <c r="H18" s="77"/>
      <c r="I18" s="76"/>
    </row>
    <row r="19" spans="1:14" ht="20.149999999999999" customHeight="1" x14ac:dyDescent="0.35">
      <c r="B19" s="65" t="s">
        <v>165</v>
      </c>
      <c r="C19" s="347" t="s">
        <v>264</v>
      </c>
      <c r="D19" s="347"/>
      <c r="E19" s="347"/>
      <c r="F19" s="5">
        <v>5</v>
      </c>
      <c r="H19" s="77"/>
      <c r="I19" s="76"/>
    </row>
    <row r="20" spans="1:14" ht="5.15" customHeight="1" x14ac:dyDescent="0.35">
      <c r="C20" s="66"/>
      <c r="D20" s="66"/>
      <c r="E20" s="66"/>
      <c r="F20" s="66"/>
      <c r="L20" s="67"/>
      <c r="M20" s="67"/>
      <c r="N20" s="67"/>
    </row>
    <row r="21" spans="1:14" ht="20.149999999999999" customHeight="1" x14ac:dyDescent="0.35">
      <c r="A21" s="848" t="s">
        <v>265</v>
      </c>
      <c r="B21" s="849"/>
      <c r="C21" s="849"/>
      <c r="D21" s="849"/>
      <c r="E21" s="849"/>
      <c r="F21" s="849"/>
      <c r="G21" s="849"/>
      <c r="H21" s="850"/>
      <c r="L21" s="67"/>
      <c r="M21" s="67"/>
      <c r="N21" s="67"/>
    </row>
    <row r="22" spans="1:14" ht="20.149999999999999" customHeight="1" x14ac:dyDescent="0.35">
      <c r="A22" s="851"/>
      <c r="B22" s="852"/>
      <c r="C22" s="852"/>
      <c r="D22" s="852"/>
      <c r="E22" s="852"/>
      <c r="F22" s="852"/>
      <c r="G22" s="852"/>
      <c r="H22" s="853"/>
      <c r="L22" s="67"/>
      <c r="M22" s="67"/>
      <c r="N22" s="67"/>
    </row>
    <row r="23" spans="1:14" ht="20.149999999999999" customHeight="1" x14ac:dyDescent="0.35">
      <c r="B23" s="66"/>
      <c r="C23" s="66"/>
      <c r="D23" s="66"/>
    </row>
    <row r="24" spans="1:14" ht="20.149999999999999" customHeight="1" x14ac:dyDescent="0.35">
      <c r="A24" s="854" t="s">
        <v>266</v>
      </c>
      <c r="B24" s="854"/>
      <c r="C24" s="854"/>
      <c r="D24" s="854"/>
      <c r="E24" s="854"/>
      <c r="F24" s="854"/>
      <c r="G24" s="854"/>
      <c r="H24" s="854"/>
    </row>
    <row r="25" spans="1:14" ht="5.15" customHeight="1" x14ac:dyDescent="0.35"/>
    <row r="26" spans="1:14" ht="20.149999999999999" customHeight="1" x14ac:dyDescent="0.35">
      <c r="B26" s="64" t="s">
        <v>248</v>
      </c>
      <c r="C26" s="846" t="s">
        <v>267</v>
      </c>
      <c r="D26" s="846"/>
      <c r="E26" s="846"/>
      <c r="F26" s="64" t="s">
        <v>250</v>
      </c>
    </row>
    <row r="27" spans="1:14" ht="20.149999999999999" customHeight="1" x14ac:dyDescent="0.35">
      <c r="B27" s="65" t="s">
        <v>157</v>
      </c>
      <c r="C27" s="347" t="s">
        <v>268</v>
      </c>
      <c r="D27" s="347"/>
      <c r="E27" s="347"/>
      <c r="F27" s="5">
        <v>1</v>
      </c>
    </row>
    <row r="28" spans="1:14" ht="20.149999999999999" customHeight="1" x14ac:dyDescent="0.35">
      <c r="B28" s="65" t="s">
        <v>159</v>
      </c>
      <c r="C28" s="347" t="s">
        <v>269</v>
      </c>
      <c r="D28" s="347"/>
      <c r="E28" s="347"/>
      <c r="F28" s="5">
        <v>2</v>
      </c>
    </row>
    <row r="29" spans="1:14" ht="20.149999999999999" customHeight="1" x14ac:dyDescent="0.35">
      <c r="B29" s="65" t="s">
        <v>161</v>
      </c>
      <c r="C29" s="347" t="s">
        <v>270</v>
      </c>
      <c r="D29" s="347"/>
      <c r="E29" s="347"/>
      <c r="F29" s="5">
        <v>3</v>
      </c>
    </row>
    <row r="30" spans="1:14" ht="20.149999999999999" customHeight="1" x14ac:dyDescent="0.35">
      <c r="B30" s="65" t="s">
        <v>163</v>
      </c>
      <c r="C30" s="347" t="s">
        <v>271</v>
      </c>
      <c r="D30" s="347"/>
      <c r="E30" s="347"/>
      <c r="F30" s="5">
        <v>4</v>
      </c>
    </row>
    <row r="31" spans="1:14" ht="20.149999999999999" customHeight="1" x14ac:dyDescent="0.35">
      <c r="B31" s="65" t="s">
        <v>165</v>
      </c>
      <c r="C31" s="347" t="s">
        <v>272</v>
      </c>
      <c r="D31" s="347"/>
      <c r="E31" s="347"/>
      <c r="F31" s="5">
        <v>5</v>
      </c>
    </row>
    <row r="32" spans="1:14" ht="5.15" customHeight="1" x14ac:dyDescent="0.35">
      <c r="C32" s="66"/>
      <c r="D32" s="66"/>
      <c r="E32" s="66"/>
      <c r="F32" s="66"/>
      <c r="L32" s="67"/>
      <c r="M32" s="67"/>
      <c r="N32" s="67"/>
    </row>
    <row r="33" spans="1:14" ht="20.149999999999999" customHeight="1" x14ac:dyDescent="0.35">
      <c r="A33" s="848" t="s">
        <v>273</v>
      </c>
      <c r="B33" s="849"/>
      <c r="C33" s="849"/>
      <c r="D33" s="849"/>
      <c r="E33" s="849"/>
      <c r="F33" s="849"/>
      <c r="G33" s="849"/>
      <c r="H33" s="850"/>
      <c r="L33" s="67"/>
      <c r="M33" s="67"/>
      <c r="N33" s="67"/>
    </row>
    <row r="34" spans="1:14" ht="20.149999999999999" customHeight="1" x14ac:dyDescent="0.35">
      <c r="A34" s="851"/>
      <c r="B34" s="852"/>
      <c r="C34" s="852"/>
      <c r="D34" s="852"/>
      <c r="E34" s="852"/>
      <c r="F34" s="852"/>
      <c r="G34" s="852"/>
      <c r="H34" s="853"/>
      <c r="L34" s="67"/>
      <c r="M34" s="67"/>
      <c r="N34" s="67"/>
    </row>
    <row r="35" spans="1:14" ht="20.149999999999999" customHeight="1" x14ac:dyDescent="0.35">
      <c r="B35" s="66"/>
      <c r="C35" s="66"/>
      <c r="D35" s="66"/>
    </row>
    <row r="36" spans="1:14" ht="20.149999999999999" customHeight="1" x14ac:dyDescent="0.35">
      <c r="A36" s="854" t="s">
        <v>274</v>
      </c>
      <c r="B36" s="854"/>
      <c r="C36" s="854"/>
      <c r="D36" s="854"/>
      <c r="E36" s="854"/>
      <c r="F36" s="854"/>
      <c r="G36" s="854"/>
      <c r="H36" s="854"/>
    </row>
    <row r="37" spans="1:14" ht="20.149999999999999" customHeight="1" x14ac:dyDescent="0.35">
      <c r="A37" s="16" t="s">
        <v>436</v>
      </c>
    </row>
    <row r="38" spans="1:14" ht="20.149999999999999" customHeight="1" x14ac:dyDescent="0.35">
      <c r="B38" s="64" t="s">
        <v>248</v>
      </c>
      <c r="C38" s="846" t="s">
        <v>275</v>
      </c>
      <c r="D38" s="846"/>
      <c r="E38" s="846"/>
      <c r="F38" s="64" t="s">
        <v>250</v>
      </c>
    </row>
    <row r="39" spans="1:14" ht="20.149999999999999" customHeight="1" x14ac:dyDescent="0.35">
      <c r="B39" s="65" t="s">
        <v>157</v>
      </c>
      <c r="C39" s="349" t="s">
        <v>276</v>
      </c>
      <c r="D39" s="349"/>
      <c r="E39" s="349"/>
      <c r="F39" s="5">
        <v>1</v>
      </c>
    </row>
    <row r="40" spans="1:14" ht="20.149999999999999" customHeight="1" x14ac:dyDescent="0.35">
      <c r="B40" s="65" t="s">
        <v>159</v>
      </c>
      <c r="C40" s="349" t="s">
        <v>277</v>
      </c>
      <c r="D40" s="349"/>
      <c r="E40" s="349"/>
      <c r="F40" s="5">
        <v>2</v>
      </c>
    </row>
    <row r="41" spans="1:14" ht="20.149999999999999" customHeight="1" x14ac:dyDescent="0.35">
      <c r="B41" s="65" t="s">
        <v>161</v>
      </c>
      <c r="C41" s="349" t="s">
        <v>278</v>
      </c>
      <c r="D41" s="349"/>
      <c r="E41" s="349"/>
      <c r="F41" s="5">
        <v>3</v>
      </c>
    </row>
    <row r="42" spans="1:14" ht="20.149999999999999" customHeight="1" x14ac:dyDescent="0.35">
      <c r="B42" s="65" t="s">
        <v>163</v>
      </c>
      <c r="C42" s="349" t="s">
        <v>279</v>
      </c>
      <c r="D42" s="349"/>
      <c r="E42" s="349"/>
      <c r="F42" s="5">
        <v>4</v>
      </c>
    </row>
    <row r="43" spans="1:14" ht="20.149999999999999" customHeight="1" x14ac:dyDescent="0.35">
      <c r="B43" s="65" t="s">
        <v>165</v>
      </c>
      <c r="C43" s="349" t="s">
        <v>280</v>
      </c>
      <c r="D43" s="349"/>
      <c r="E43" s="349"/>
      <c r="F43" s="5">
        <v>5</v>
      </c>
    </row>
    <row r="45" spans="1:14" ht="20.149999999999999" customHeight="1" x14ac:dyDescent="0.35">
      <c r="A45" s="68" t="s">
        <v>281</v>
      </c>
      <c r="B45" s="68"/>
      <c r="C45" s="68"/>
      <c r="D45" s="68"/>
      <c r="E45" s="68"/>
      <c r="F45" s="68"/>
      <c r="G45" s="68"/>
      <c r="H45" s="68"/>
    </row>
    <row r="46" spans="1:14" ht="5.15" customHeight="1" x14ac:dyDescent="0.35"/>
    <row r="47" spans="1:14" ht="20.149999999999999" customHeight="1" x14ac:dyDescent="0.35">
      <c r="C47" s="846" t="s">
        <v>282</v>
      </c>
      <c r="D47" s="846"/>
      <c r="E47" s="846"/>
      <c r="F47" s="846"/>
      <c r="G47" s="846"/>
    </row>
    <row r="48" spans="1:14" ht="20.149999999999999" customHeight="1" x14ac:dyDescent="0.35">
      <c r="C48" s="5" t="s">
        <v>283</v>
      </c>
      <c r="D48" s="5" t="s">
        <v>284</v>
      </c>
      <c r="E48" s="5" t="s">
        <v>285</v>
      </c>
      <c r="F48" s="5" t="s">
        <v>286</v>
      </c>
      <c r="G48" s="5" t="s">
        <v>287</v>
      </c>
    </row>
    <row r="49" spans="1:9" ht="20.149999999999999" customHeight="1" x14ac:dyDescent="0.35">
      <c r="A49" s="847" t="s">
        <v>152</v>
      </c>
      <c r="B49" s="69" t="s">
        <v>283</v>
      </c>
      <c r="C49" s="70" t="s">
        <v>155</v>
      </c>
      <c r="D49" s="70" t="s">
        <v>155</v>
      </c>
      <c r="E49" s="70" t="s">
        <v>155</v>
      </c>
      <c r="F49" s="70" t="s">
        <v>155</v>
      </c>
      <c r="G49" s="71" t="s">
        <v>149</v>
      </c>
      <c r="I49" s="70" t="s">
        <v>155</v>
      </c>
    </row>
    <row r="50" spans="1:9" ht="20.149999999999999" customHeight="1" x14ac:dyDescent="0.35">
      <c r="A50" s="847"/>
      <c r="B50" s="69" t="s">
        <v>284</v>
      </c>
      <c r="C50" s="70" t="s">
        <v>155</v>
      </c>
      <c r="D50" s="70" t="s">
        <v>155</v>
      </c>
      <c r="E50" s="71" t="s">
        <v>149</v>
      </c>
      <c r="F50" s="71" t="s">
        <v>149</v>
      </c>
      <c r="G50" s="72" t="s">
        <v>288</v>
      </c>
      <c r="I50" s="71" t="s">
        <v>149</v>
      </c>
    </row>
    <row r="51" spans="1:9" ht="20.149999999999999" customHeight="1" x14ac:dyDescent="0.35">
      <c r="A51" s="847"/>
      <c r="B51" s="69" t="s">
        <v>285</v>
      </c>
      <c r="C51" s="70" t="s">
        <v>155</v>
      </c>
      <c r="D51" s="71" t="s">
        <v>149</v>
      </c>
      <c r="E51" s="71" t="s">
        <v>149</v>
      </c>
      <c r="F51" s="72" t="s">
        <v>288</v>
      </c>
      <c r="G51" s="73" t="s">
        <v>289</v>
      </c>
      <c r="I51" s="72" t="s">
        <v>288</v>
      </c>
    </row>
    <row r="52" spans="1:9" ht="20.149999999999999" customHeight="1" x14ac:dyDescent="0.35">
      <c r="A52" s="847"/>
      <c r="B52" s="69" t="s">
        <v>354</v>
      </c>
      <c r="C52" s="70" t="s">
        <v>155</v>
      </c>
      <c r="D52" s="71" t="s">
        <v>149</v>
      </c>
      <c r="E52" s="72" t="s">
        <v>288</v>
      </c>
      <c r="F52" s="73" t="s">
        <v>289</v>
      </c>
      <c r="G52" s="74" t="s">
        <v>166</v>
      </c>
      <c r="I52" s="73" t="s">
        <v>289</v>
      </c>
    </row>
    <row r="53" spans="1:9" ht="20.149999999999999" customHeight="1" x14ac:dyDescent="0.35">
      <c r="A53" s="847"/>
      <c r="B53" s="69" t="s">
        <v>355</v>
      </c>
      <c r="C53" s="71" t="s">
        <v>149</v>
      </c>
      <c r="D53" s="72" t="s">
        <v>288</v>
      </c>
      <c r="E53" s="73" t="s">
        <v>289</v>
      </c>
      <c r="F53" s="74" t="s">
        <v>166</v>
      </c>
      <c r="G53" s="74" t="s">
        <v>166</v>
      </c>
      <c r="I53" s="74" t="s">
        <v>166</v>
      </c>
    </row>
    <row r="55" spans="1:9" ht="20.149999999999999" customHeight="1" x14ac:dyDescent="0.35">
      <c r="A55" s="848" t="s">
        <v>290</v>
      </c>
      <c r="B55" s="849"/>
      <c r="C55" s="849"/>
      <c r="D55" s="849"/>
      <c r="E55" s="849"/>
      <c r="F55" s="849"/>
      <c r="G55" s="849"/>
      <c r="H55" s="850"/>
    </row>
    <row r="56" spans="1:9" ht="20.149999999999999" customHeight="1" x14ac:dyDescent="0.35">
      <c r="A56" s="851"/>
      <c r="B56" s="852"/>
      <c r="C56" s="852"/>
      <c r="D56" s="852"/>
      <c r="E56" s="852"/>
      <c r="F56" s="852"/>
      <c r="G56" s="852"/>
      <c r="H56" s="853"/>
    </row>
    <row r="57" spans="1:9" ht="20.149999999999999" customHeight="1" x14ac:dyDescent="0.35">
      <c r="A57" s="75"/>
      <c r="B57" s="75"/>
      <c r="C57" s="75"/>
      <c r="D57" s="75"/>
      <c r="E57" s="75"/>
      <c r="F57" s="75"/>
      <c r="G57" s="75"/>
    </row>
  </sheetData>
  <mergeCells count="41">
    <mergeCell ref="I5:I10"/>
    <mergeCell ref="C16:E16"/>
    <mergeCell ref="A1:H1"/>
    <mergeCell ref="A3:H3"/>
    <mergeCell ref="C5:E5"/>
    <mergeCell ref="C6:E6"/>
    <mergeCell ref="C7:E7"/>
    <mergeCell ref="C8:E8"/>
    <mergeCell ref="G5:H5"/>
    <mergeCell ref="G6:H6"/>
    <mergeCell ref="G7:H7"/>
    <mergeCell ref="G8:H8"/>
    <mergeCell ref="G9:H9"/>
    <mergeCell ref="G10:H10"/>
    <mergeCell ref="C9:E9"/>
    <mergeCell ref="C10:E10"/>
    <mergeCell ref="A12:H12"/>
    <mergeCell ref="C14:E14"/>
    <mergeCell ref="C15:E15"/>
    <mergeCell ref="A33:H34"/>
    <mergeCell ref="C17:E17"/>
    <mergeCell ref="C18:E18"/>
    <mergeCell ref="C19:E19"/>
    <mergeCell ref="A21:H22"/>
    <mergeCell ref="A24:H24"/>
    <mergeCell ref="C26:E26"/>
    <mergeCell ref="C27:E27"/>
    <mergeCell ref="C28:E28"/>
    <mergeCell ref="C29:E29"/>
    <mergeCell ref="C30:E30"/>
    <mergeCell ref="C31:E31"/>
    <mergeCell ref="C43:E43"/>
    <mergeCell ref="C47:G47"/>
    <mergeCell ref="A49:A53"/>
    <mergeCell ref="A55:H56"/>
    <mergeCell ref="A36:H36"/>
    <mergeCell ref="C38:E38"/>
    <mergeCell ref="C39:E39"/>
    <mergeCell ref="C40:E40"/>
    <mergeCell ref="C41:E41"/>
    <mergeCell ref="C42:E42"/>
  </mergeCells>
  <conditionalFormatting sqref="I49">
    <cfRule type="containsText" dxfId="3" priority="6" operator="containsText" text="Mineure">
      <formula>NOT(ISERROR(SEARCH("Mineure",I49)))</formula>
    </cfRule>
  </conditionalFormatting>
  <conditionalFormatting sqref="I51">
    <cfRule type="containsText" dxfId="2" priority="3" operator="containsText" text="Tolérable">
      <formula>NOT(ISERROR(SEARCH("Tolérable",I51)))</formula>
    </cfRule>
  </conditionalFormatting>
  <conditionalFormatting sqref="I52">
    <cfRule type="containsText" dxfId="1" priority="2" operator="containsText" text="Critique">
      <formula>NOT(ISERROR(SEARCH("Critique",I52)))</formula>
    </cfRule>
  </conditionalFormatting>
  <conditionalFormatting sqref="I53">
    <cfRule type="containsText" dxfId="0" priority="1" operator="containsText" text="Inacceptable">
      <formula>NOT(ISERROR(SEARCH("Inacceptable",I53)))</formula>
    </cfRule>
  </conditionalFormatting>
  <dataValidations count="1">
    <dataValidation type="list" allowBlank="1" showInputMessage="1" showErrorMessage="1" sqref="I49:I53">
      <formula1>$I$49:$I$53</formula1>
    </dataValidation>
  </dataValidations>
  <pageMargins left="0.59055118110236227" right="0.59055118110236227" top="0.39370078740157483" bottom="0.39370078740157483" header="0.31496062992125984" footer="0.31496062992125984"/>
  <pageSetup paperSize="9" scale="71" fitToHeight="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zoomScale="80" zoomScaleNormal="80" workbookViewId="0">
      <selection activeCell="H18" sqref="H18:H19"/>
    </sheetView>
  </sheetViews>
  <sheetFormatPr baseColWidth="10" defaultColWidth="11.453125" defaultRowHeight="20.149999999999999" customHeight="1" x14ac:dyDescent="0.35"/>
  <cols>
    <col min="1" max="1" width="13.1796875" style="20" customWidth="1"/>
    <col min="2" max="2" width="20" style="20" customWidth="1"/>
    <col min="3" max="3" width="23.26953125" style="20" customWidth="1"/>
    <col min="4" max="4" width="13.1796875" style="20" customWidth="1"/>
    <col min="5" max="5" width="15.1796875" style="20" customWidth="1"/>
    <col min="6" max="6" width="26.7265625" style="20" customWidth="1"/>
    <col min="7" max="7" width="33.453125" style="20" customWidth="1"/>
    <col min="8" max="8" width="29" style="20" customWidth="1"/>
    <col min="9" max="16384" width="11.453125" style="20"/>
  </cols>
  <sheetData>
    <row r="1" spans="1:9" ht="20.149999999999999" customHeight="1" thickBot="1" x14ac:dyDescent="0.4">
      <c r="A1" s="24" t="s">
        <v>291</v>
      </c>
      <c r="B1" s="25"/>
      <c r="C1" s="861" t="s">
        <v>292</v>
      </c>
      <c r="D1" s="862"/>
      <c r="E1" s="24" t="s">
        <v>293</v>
      </c>
      <c r="F1" s="25"/>
      <c r="G1" s="26" t="s">
        <v>294</v>
      </c>
      <c r="H1" s="27" t="s">
        <v>295</v>
      </c>
    </row>
    <row r="2" spans="1:9" ht="20.149999999999999" customHeight="1" thickBot="1" x14ac:dyDescent="0.4">
      <c r="A2" s="28" t="s">
        <v>442</v>
      </c>
      <c r="B2" s="29" t="s">
        <v>449</v>
      </c>
      <c r="C2" s="28" t="s">
        <v>296</v>
      </c>
      <c r="D2" s="30" t="s">
        <v>32</v>
      </c>
      <c r="E2" s="31" t="s">
        <v>297</v>
      </c>
      <c r="F2" s="21" t="s">
        <v>298</v>
      </c>
      <c r="G2" s="32" t="s">
        <v>299</v>
      </c>
      <c r="H2" s="21" t="s">
        <v>300</v>
      </c>
    </row>
    <row r="3" spans="1:9" ht="20.149999999999999" customHeight="1" thickTop="1" thickBot="1" x14ac:dyDescent="0.4">
      <c r="A3" s="28" t="s">
        <v>443</v>
      </c>
      <c r="B3" s="34" t="s">
        <v>450</v>
      </c>
      <c r="C3" s="33" t="s">
        <v>301</v>
      </c>
      <c r="D3" s="30" t="s">
        <v>302</v>
      </c>
      <c r="E3" s="35" t="s">
        <v>303</v>
      </c>
      <c r="F3" s="36" t="s">
        <v>304</v>
      </c>
      <c r="G3" s="37" t="s">
        <v>305</v>
      </c>
      <c r="H3" s="36" t="s">
        <v>306</v>
      </c>
    </row>
    <row r="4" spans="1:9" ht="20.149999999999999" customHeight="1" thickBot="1" x14ac:dyDescent="0.4">
      <c r="A4" s="28" t="s">
        <v>444</v>
      </c>
      <c r="B4" s="29" t="s">
        <v>451</v>
      </c>
      <c r="C4" s="28" t="s">
        <v>24</v>
      </c>
      <c r="D4" s="38" t="s">
        <v>33</v>
      </c>
    </row>
    <row r="5" spans="1:9" ht="20.149999999999999" customHeight="1" thickBot="1" x14ac:dyDescent="0.4">
      <c r="A5" s="28" t="s">
        <v>445</v>
      </c>
      <c r="B5" s="29" t="s">
        <v>452</v>
      </c>
      <c r="C5" s="28" t="s">
        <v>101</v>
      </c>
      <c r="D5" s="38" t="s">
        <v>307</v>
      </c>
    </row>
    <row r="6" spans="1:9" ht="20.149999999999999" customHeight="1" thickBot="1" x14ac:dyDescent="0.4">
      <c r="A6" s="28" t="s">
        <v>446</v>
      </c>
      <c r="B6" s="29" t="s">
        <v>453</v>
      </c>
      <c r="C6" s="39" t="s">
        <v>308</v>
      </c>
      <c r="D6" s="129" t="s">
        <v>113</v>
      </c>
    </row>
    <row r="7" spans="1:9" ht="20.149999999999999" customHeight="1" thickBot="1" x14ac:dyDescent="0.4">
      <c r="A7" s="28" t="s">
        <v>447</v>
      </c>
      <c r="B7" s="29" t="s">
        <v>454</v>
      </c>
      <c r="C7" s="28"/>
      <c r="D7" s="38"/>
    </row>
    <row r="8" spans="1:9" ht="20.149999999999999" customHeight="1" thickBot="1" x14ac:dyDescent="0.4">
      <c r="A8" s="28" t="s">
        <v>448</v>
      </c>
      <c r="B8" s="29" t="s">
        <v>455</v>
      </c>
      <c r="C8" s="39"/>
      <c r="D8" s="129"/>
    </row>
    <row r="9" spans="1:9" ht="20.149999999999999" customHeight="1" thickBot="1" x14ac:dyDescent="0.4">
      <c r="A9" s="28" t="s">
        <v>309</v>
      </c>
      <c r="B9" s="29" t="s">
        <v>310</v>
      </c>
    </row>
    <row r="10" spans="1:9" ht="20.149999999999999" customHeight="1" thickBot="1" x14ac:dyDescent="0.4">
      <c r="A10" s="28" t="s">
        <v>309</v>
      </c>
      <c r="B10" s="29" t="s">
        <v>311</v>
      </c>
    </row>
    <row r="11" spans="1:9" ht="20.149999999999999" customHeight="1" thickBot="1" x14ac:dyDescent="0.4">
      <c r="A11" s="28" t="s">
        <v>309</v>
      </c>
      <c r="B11" s="29" t="s">
        <v>312</v>
      </c>
      <c r="C11" s="26" t="s">
        <v>313</v>
      </c>
      <c r="D11" s="24" t="s">
        <v>314</v>
      </c>
      <c r="E11" s="863" t="s">
        <v>315</v>
      </c>
      <c r="F11" s="864"/>
      <c r="G11" s="26" t="s">
        <v>316</v>
      </c>
      <c r="H11" s="26" t="s">
        <v>317</v>
      </c>
      <c r="I11" s="26" t="s">
        <v>70</v>
      </c>
    </row>
    <row r="12" spans="1:9" ht="20.149999999999999" customHeight="1" thickBot="1" x14ac:dyDescent="0.4">
      <c r="A12" s="28" t="s">
        <v>309</v>
      </c>
      <c r="B12" s="29" t="s">
        <v>318</v>
      </c>
      <c r="C12" s="32" t="s">
        <v>319</v>
      </c>
      <c r="D12" s="40" t="s">
        <v>320</v>
      </c>
      <c r="E12" s="32" t="s">
        <v>38</v>
      </c>
      <c r="F12" s="40" t="s">
        <v>321</v>
      </c>
      <c r="G12" s="32" t="s">
        <v>322</v>
      </c>
      <c r="H12" s="32" t="s">
        <v>47</v>
      </c>
      <c r="I12" s="32" t="s">
        <v>97</v>
      </c>
    </row>
    <row r="13" spans="1:9" ht="20.149999999999999" customHeight="1" thickBot="1" x14ac:dyDescent="0.4">
      <c r="A13" s="28" t="s">
        <v>309</v>
      </c>
      <c r="B13" s="29" t="s">
        <v>323</v>
      </c>
      <c r="C13" s="32" t="s">
        <v>324</v>
      </c>
      <c r="D13" s="40" t="s">
        <v>325</v>
      </c>
      <c r="E13" s="32" t="s">
        <v>326</v>
      </c>
      <c r="F13" s="40" t="s">
        <v>327</v>
      </c>
      <c r="G13" s="32" t="s">
        <v>328</v>
      </c>
      <c r="H13" s="32" t="s">
        <v>329</v>
      </c>
      <c r="I13" s="32" t="s">
        <v>330</v>
      </c>
    </row>
    <row r="14" spans="1:9" ht="20.149999999999999" customHeight="1" thickBot="1" x14ac:dyDescent="0.4">
      <c r="A14" s="28" t="s">
        <v>309</v>
      </c>
      <c r="B14" s="29" t="s">
        <v>331</v>
      </c>
      <c r="C14" s="37"/>
      <c r="D14" s="39" t="s">
        <v>332</v>
      </c>
      <c r="E14" s="41"/>
      <c r="F14" s="40" t="s">
        <v>333</v>
      </c>
      <c r="G14" s="32" t="s">
        <v>334</v>
      </c>
      <c r="H14" s="37"/>
      <c r="I14" s="37"/>
    </row>
    <row r="15" spans="1:9" ht="20.149999999999999" customHeight="1" thickBot="1" x14ac:dyDescent="0.4">
      <c r="A15" s="28" t="s">
        <v>309</v>
      </c>
      <c r="B15" s="29" t="s">
        <v>335</v>
      </c>
      <c r="E15" s="23"/>
      <c r="F15" s="39" t="s">
        <v>336</v>
      </c>
      <c r="G15" s="32" t="s">
        <v>40</v>
      </c>
    </row>
    <row r="16" spans="1:9" ht="20.149999999999999" customHeight="1" thickBot="1" x14ac:dyDescent="0.4">
      <c r="A16" s="28" t="s">
        <v>309</v>
      </c>
      <c r="B16" s="29" t="s">
        <v>337</v>
      </c>
      <c r="E16" s="42"/>
      <c r="G16" s="32" t="s">
        <v>338</v>
      </c>
    </row>
    <row r="17" spans="1:7" ht="20.149999999999999" customHeight="1" thickBot="1" x14ac:dyDescent="0.4">
      <c r="A17" s="43" t="s">
        <v>309</v>
      </c>
      <c r="B17" s="44" t="s">
        <v>339</v>
      </c>
      <c r="E17" s="18"/>
      <c r="G17" s="32" t="s">
        <v>340</v>
      </c>
    </row>
    <row r="18" spans="1:7" ht="20.149999999999999" customHeight="1" thickBot="1" x14ac:dyDescent="0.4">
      <c r="G18" s="32" t="s">
        <v>341</v>
      </c>
    </row>
    <row r="19" spans="1:7" ht="20.149999999999999" customHeight="1" thickBot="1" x14ac:dyDescent="0.4">
      <c r="A19" s="63" t="s">
        <v>342</v>
      </c>
      <c r="C19" s="26" t="s">
        <v>343</v>
      </c>
      <c r="G19" s="37"/>
    </row>
    <row r="20" spans="1:7" ht="20.149999999999999" customHeight="1" x14ac:dyDescent="0.35">
      <c r="A20" s="20" t="s">
        <v>155</v>
      </c>
      <c r="C20" s="32" t="s">
        <v>212</v>
      </c>
    </row>
    <row r="21" spans="1:7" ht="20.149999999999999" customHeight="1" x14ac:dyDescent="0.35">
      <c r="A21" s="20" t="s">
        <v>149</v>
      </c>
      <c r="C21" s="32" t="s">
        <v>344</v>
      </c>
    </row>
    <row r="22" spans="1:7" ht="20.149999999999999" customHeight="1" thickBot="1" x14ac:dyDescent="0.4">
      <c r="A22" s="20" t="s">
        <v>288</v>
      </c>
      <c r="C22" s="37"/>
    </row>
    <row r="23" spans="1:7" ht="20.149999999999999" customHeight="1" x14ac:dyDescent="0.35">
      <c r="A23" s="20" t="s">
        <v>345</v>
      </c>
    </row>
    <row r="24" spans="1:7" ht="20.149999999999999" customHeight="1" x14ac:dyDescent="0.35">
      <c r="A24" s="20" t="s">
        <v>166</v>
      </c>
    </row>
  </sheetData>
  <mergeCells count="2">
    <mergeCell ref="C1:D1"/>
    <mergeCell ref="E11:F11"/>
  </mergeCells>
  <dataValidations count="1">
    <dataValidation type="list" allowBlank="1" showInputMessage="1" showErrorMessage="1" sqref="G24:G25">
      <formula1>$B$2:$B$17</formula1>
    </dataValidation>
  </dataValidations>
  <pageMargins left="0.7" right="0.7" top="0.75" bottom="0.75" header="0.3" footer="0.3"/>
  <pageSetup paperSize="9" scale="7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dentifiant_x0020_externe xmlns="acbd7fdd-5adc-4ec5-b0df-8ac8708d03ce" xsi:nil="true"/>
    <Projet_x0020_-_x0020_Thème xmlns="acbd7fdd-5adc-4ec5-b0df-8ac8708d03ce" xsi:nil="true"/>
    <Titre_Doc xmlns="acbd7fdd-5adc-4ec5-b0df-8ac8708d03ce">CEPI</Titre_Doc>
    <Statut_x0020_de_x0020_l_x0027_élément xmlns="acbd7fdd-5adc-4ec5-b0df-8ac8708d03ce" xsi:nil="true"/>
    <Document_x0020_externe xmlns="acbd7fdd-5adc-4ec5-b0df-8ac8708d03ce">false</Document_x0020_externe>
    <fa191bb1d72b43bab5e59c285e6c4dc5 xmlns="acbd7fdd-5adc-4ec5-b0df-8ac8708d03ce">
      <Terms xmlns="http://schemas.microsoft.com/office/infopath/2007/PartnerControls">
        <TermInfo xmlns="http://schemas.microsoft.com/office/infopath/2007/PartnerControls">
          <TermName xmlns="http://schemas.microsoft.com/office/infopath/2007/PartnerControls">Support</TermName>
          <TermId xmlns="http://schemas.microsoft.com/office/infopath/2007/PartnerControls">a61bffb0-e31e-4252-8ad5-28609d64c343</TermId>
        </TermInfo>
      </Terms>
    </fa191bb1d72b43bab5e59c285e6c4dc5>
    <Description_x0020_document xmlns="acbd7fdd-5adc-4ec5-b0df-8ac8708d03ce" xsi:nil="true"/>
    <TaxCatchAll xmlns="acbd7fdd-5adc-4ec5-b0df-8ac8708d03ce">
      <Value>399</Value>
      <Value>417</Value>
    </TaxCatchAll>
    <a021626fb9644238b8eccc56df63e940 xmlns="acbd7fdd-5adc-4ec5-b0df-8ac8708d03ce">
      <Terms xmlns="http://schemas.microsoft.com/office/infopath/2007/PartnerControls"/>
    </a021626fb9644238b8eccc56df63e940>
    <n1c1cc5d467b4ea4863763760045208e xmlns="acbd7fdd-5adc-4ec5-b0df-8ac8708d03ce">
      <Terms xmlns="http://schemas.microsoft.com/office/infopath/2007/PartnerControls">
        <TermInfo xmlns="http://schemas.microsoft.com/office/infopath/2007/PartnerControls">
          <TermName xmlns="http://schemas.microsoft.com/office/infopath/2007/PartnerControls">NP</TermName>
          <TermId xmlns="http://schemas.microsoft.com/office/infopath/2007/PartnerControls">cadf651c-c981-4cf9-9c64-0ba779488b3c</TermId>
        </TermInfo>
      </Terms>
    </n1c1cc5d467b4ea4863763760045208e>
    <a7d855b89c634fd3a72240b26398e8f5 xmlns="acbd7fdd-5adc-4ec5-b0df-8ac8708d03ce">
      <Terms xmlns="http://schemas.microsoft.com/office/infopath/2007/PartnerControls"/>
    </a7d855b89c634fd3a72240b26398e8f5>
    <mbdb3b9e255b4ee884e1a47f77bbe90a xmlns="acbd7fdd-5adc-4ec5-b0df-8ac8708d03ce">
      <Terms xmlns="http://schemas.microsoft.com/office/infopath/2007/PartnerControls"/>
    </mbdb3b9e255b4ee884e1a47f77bbe90a>
    <Version_x0020_du_x0020_document xmlns="acbd7fdd-5adc-4ec5-b0df-8ac8708d03ce">0.4</Version_x0020_du_x0020_document>
  </documentManagement>
</p:properties>
</file>

<file path=customXml/item3.xml><?xml version="1.0" encoding="utf-8"?>
<ct:contentTypeSchema xmlns:ct="http://schemas.microsoft.com/office/2006/metadata/contentType" xmlns:ma="http://schemas.microsoft.com/office/2006/metadata/properties/metaAttributes" ct:_="" ma:_="" ma:contentTypeName="Classeur" ma:contentTypeID="0x010100481C8D3163CD4041AA57F2FF5E48F60F04002077C00E1404B943BA5356F4D17A6B4D" ma:contentTypeVersion="10" ma:contentTypeDescription="" ma:contentTypeScope="" ma:versionID="0b89d3de35b1e30977c086297e15a196">
  <xsd:schema xmlns:xsd="http://www.w3.org/2001/XMLSchema" xmlns:xs="http://www.w3.org/2001/XMLSchema" xmlns:p="http://schemas.microsoft.com/office/2006/metadata/properties" xmlns:ns2="acbd7fdd-5adc-4ec5-b0df-8ac8708d03ce" targetNamespace="http://schemas.microsoft.com/office/2006/metadata/properties" ma:root="true" ma:fieldsID="05f1312a79c2e435e7b07f543503a032" ns2:_="">
    <xsd:import namespace="acbd7fdd-5adc-4ec5-b0df-8ac8708d03ce"/>
    <xsd:element name="properties">
      <xsd:complexType>
        <xsd:sequence>
          <xsd:element name="documentManagement">
            <xsd:complexType>
              <xsd:all>
                <xsd:element ref="ns2:Titre_Doc" minOccurs="0"/>
                <xsd:element ref="ns2:Description_x0020_document" minOccurs="0"/>
                <xsd:element ref="ns2:Projet_x0020_-_x0020_Thème" minOccurs="0"/>
                <xsd:element ref="ns2:Document_x0020_externe" minOccurs="0"/>
                <xsd:element ref="ns2:Identifiant_x0020_externe" minOccurs="0"/>
                <xsd:element ref="ns2:TaxCatchAll" minOccurs="0"/>
                <xsd:element ref="ns2:TaxCatchAllLabel" minOccurs="0"/>
                <xsd:element ref="ns2:mbdb3b9e255b4ee884e1a47f77bbe90a" minOccurs="0"/>
                <xsd:element ref="ns2:n1c1cc5d467b4ea4863763760045208e" minOccurs="0"/>
                <xsd:element ref="ns2:a7d855b89c634fd3a72240b26398e8f5" minOccurs="0"/>
                <xsd:element ref="ns2:a021626fb9644238b8eccc56df63e940" minOccurs="0"/>
                <xsd:element ref="ns2:fa191bb1d72b43bab5e59c285e6c4dc5" minOccurs="0"/>
                <xsd:element ref="ns2:Version_x0020_du_x0020_document" minOccurs="0"/>
                <xsd:element ref="ns2:Statut_x0020_de_x0020_l_x0027_élé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bd7fdd-5adc-4ec5-b0df-8ac8708d03ce" elementFormDefault="qualified">
    <xsd:import namespace="http://schemas.microsoft.com/office/2006/documentManagement/types"/>
    <xsd:import namespace="http://schemas.microsoft.com/office/infopath/2007/PartnerControls"/>
    <xsd:element name="Titre_Doc" ma:index="1" nillable="true" ma:displayName="Titre_Doc" ma:internalName="Titre_Doc" ma:readOnly="false">
      <xsd:simpleType>
        <xsd:restriction base="dms:Text">
          <xsd:maxLength value="255"/>
        </xsd:restriction>
      </xsd:simpleType>
    </xsd:element>
    <xsd:element name="Description_x0020_document" ma:index="2" nillable="true" ma:displayName="Description document" ma:internalName="Description_x0020_document">
      <xsd:simpleType>
        <xsd:restriction base="dms:Note">
          <xsd:maxLength value="255"/>
        </xsd:restriction>
      </xsd:simpleType>
    </xsd:element>
    <xsd:element name="Projet_x0020_-_x0020_Thème" ma:index="7" nillable="true" ma:displayName="Item projet - thème" ma:description="Item du projet ou du thème" ma:internalName="Projet_x0020__x002d__x0020_Th_x00e8_me">
      <xsd:simpleType>
        <xsd:restriction base="dms:Text">
          <xsd:maxLength value="255"/>
        </xsd:restriction>
      </xsd:simpleType>
    </xsd:element>
    <xsd:element name="Document_x0020_externe" ma:index="8" nillable="true" ma:displayName="Document externe" ma:default="0" ma:internalName="Document_x0020_externe">
      <xsd:simpleType>
        <xsd:restriction base="dms:Boolean"/>
      </xsd:simpleType>
    </xsd:element>
    <xsd:element name="Identifiant_x0020_externe" ma:index="9" nillable="true" ma:displayName="Identifiant externe" ma:description="Code ou identifiant d’un document dans son système d'origine" ma:internalName="Identifiant_x0020_externe">
      <xsd:simpleType>
        <xsd:restriction base="dms:Text">
          <xsd:maxLength value="255"/>
        </xsd:restriction>
      </xsd:simpleType>
    </xsd:element>
    <xsd:element name="TaxCatchAll" ma:index="11" nillable="true" ma:displayName="Taxonomy Catch All Column" ma:hidden="true" ma:list="{0212791d-e2c1-468d-a5ad-172e8dec957e}" ma:internalName="TaxCatchAll" ma:showField="CatchAllData" ma:web="acbd7fdd-5adc-4ec5-b0df-8ac8708d03ce">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0212791d-e2c1-468d-a5ad-172e8dec957e}" ma:internalName="TaxCatchAllLabel" ma:readOnly="true" ma:showField="CatchAllDataLabel" ma:web="acbd7fdd-5adc-4ec5-b0df-8ac8708d03ce">
      <xsd:complexType>
        <xsd:complexContent>
          <xsd:extension base="dms:MultiChoiceLookup">
            <xsd:sequence>
              <xsd:element name="Value" type="dms:Lookup" maxOccurs="unbounded" minOccurs="0" nillable="true"/>
            </xsd:sequence>
          </xsd:extension>
        </xsd:complexContent>
      </xsd:complexType>
    </xsd:element>
    <xsd:element name="mbdb3b9e255b4ee884e1a47f77bbe90a" ma:index="14" nillable="true" ma:taxonomy="true" ma:internalName="mbdb3b9e255b4ee884e1a47f77bbe90a" ma:taxonomyFieldName="Mots_x002d_cl_x00e9_s" ma:displayName="Mots-clés" ma:default="" ma:fieldId="{6bdb3b9e-255b-4ee8-84e1-a47f77bbe90a}" ma:taxonomyMulti="true" ma:sspId="54843339-79c1-4c32-8cde-95bc3b6485f5" ma:termSetId="b4ce6f55-b410-4518-b408-b042b959bc1d" ma:anchorId="00000000-0000-0000-0000-000000000000" ma:open="false" ma:isKeyword="false">
      <xsd:complexType>
        <xsd:sequence>
          <xsd:element ref="pc:Terms" minOccurs="0" maxOccurs="1"/>
        </xsd:sequence>
      </xsd:complexType>
    </xsd:element>
    <xsd:element name="n1c1cc5d467b4ea4863763760045208e" ma:index="16" nillable="true" ma:taxonomy="true" ma:internalName="n1c1cc5d467b4ea4863763760045208e" ma:taxonomyFieldName="Protection" ma:displayName="Protection" ma:readOnly="false" ma:default="399;#NP|cadf651c-c981-4cf9-9c64-0ba779488b3c" ma:fieldId="{71c1cc5d-467b-4ea4-8637-63760045208e}" ma:sspId="54843339-79c1-4c32-8cde-95bc3b6485f5" ma:termSetId="96b5afae-ce68-487b-a960-ec0d30df3083" ma:anchorId="00000000-0000-0000-0000-000000000000" ma:open="false" ma:isKeyword="false">
      <xsd:complexType>
        <xsd:sequence>
          <xsd:element ref="pc:Terms" minOccurs="0" maxOccurs="1"/>
        </xsd:sequence>
      </xsd:complexType>
    </xsd:element>
    <xsd:element name="a7d855b89c634fd3a72240b26398e8f5" ma:index="21" nillable="true" ma:taxonomy="true" ma:internalName="a7d855b89c634fd3a72240b26398e8f5" ma:taxonomyFieldName="Projet_x0020__x002d__x0020_Th_x00e8_me1" ma:displayName="Projet - Thème" ma:default="" ma:fieldId="{a7d855b8-9c63-4fd3-a722-40b26398e8f5}" ma:sspId="54843339-79c1-4c32-8cde-95bc3b6485f5" ma:termSetId="3b864cc6-eb92-4ae5-a3f1-e02abe29367f" ma:anchorId="00000000-0000-0000-0000-000000000000" ma:open="false" ma:isKeyword="false">
      <xsd:complexType>
        <xsd:sequence>
          <xsd:element ref="pc:Terms" minOccurs="0" maxOccurs="1"/>
        </xsd:sequence>
      </xsd:complexType>
    </xsd:element>
    <xsd:element name="a021626fb9644238b8eccc56df63e940" ma:index="23" nillable="true" ma:taxonomy="true" ma:internalName="a021626fb9644238b8eccc56df63e940" ma:taxonomyFieldName="Type_x0020_mod_x00e8_le" ma:displayName="Type modèle" ma:default="" ma:fieldId="{a021626f-b964-4238-b8ec-cc56df63e940}" ma:sspId="54843339-79c1-4c32-8cde-95bc3b6485f5" ma:termSetId="aa4d3913-6979-4a12-b2fc-755b80a7fae4" ma:anchorId="00000000-0000-0000-0000-000000000000" ma:open="false" ma:isKeyword="false">
      <xsd:complexType>
        <xsd:sequence>
          <xsd:element ref="pc:Terms" minOccurs="0" maxOccurs="1"/>
        </xsd:sequence>
      </xsd:complexType>
    </xsd:element>
    <xsd:element name="fa191bb1d72b43bab5e59c285e6c4dc5" ma:index="24" nillable="true" ma:taxonomy="true" ma:internalName="fa191bb1d72b43bab5e59c285e6c4dc5" ma:taxonomyFieldName="Nature" ma:displayName="Nature" ma:readOnly="false" ma:default="" ma:fieldId="{fa191bb1-d72b-43ba-b5e5-9c285e6c4dc5}" ma:sspId="54843339-79c1-4c32-8cde-95bc3b6485f5" ma:termSetId="fad0c9df-3817-471f-8402-8f1759933602" ma:anchorId="00000000-0000-0000-0000-000000000000" ma:open="false" ma:isKeyword="false">
      <xsd:complexType>
        <xsd:sequence>
          <xsd:element ref="pc:Terms" minOccurs="0" maxOccurs="1"/>
        </xsd:sequence>
      </xsd:complexType>
    </xsd:element>
    <xsd:element name="Version_x0020_du_x0020_document" ma:index="25" nillable="true" ma:displayName="Version du document" ma:internalName="Version_x0020_du_x0020_document" ma:readOnly="false">
      <xsd:simpleType>
        <xsd:restriction base="dms:Text">
          <xsd:maxLength value="255"/>
        </xsd:restriction>
      </xsd:simpleType>
    </xsd:element>
    <xsd:element name="Statut_x0020_de_x0020_l_x0027_élément" ma:index="26" nillable="true" ma:displayName="Statut de l'élément" ma:internalName="Statut_x0020_de_x0020_l_x0027__x00e9_l_x00e9_m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Type de contenu"/>
        <xsd:element ref="dc:title" minOccurs="0" maxOccurs="1" ma:displayName="Nom de la tâch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D8DFFE-917F-4E56-888E-C57265801961}">
  <ds:schemaRefs>
    <ds:schemaRef ds:uri="http://schemas.microsoft.com/sharepoint/v3/contenttype/forms"/>
  </ds:schemaRefs>
</ds:datastoreItem>
</file>

<file path=customXml/itemProps2.xml><?xml version="1.0" encoding="utf-8"?>
<ds:datastoreItem xmlns:ds="http://schemas.openxmlformats.org/officeDocument/2006/customXml" ds:itemID="{50AA08A8-A34A-4149-9876-BBDE742AE31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cbd7fdd-5adc-4ec5-b0df-8ac8708d03ce"/>
    <ds:schemaRef ds:uri="http://www.w3.org/XML/1998/namespace"/>
    <ds:schemaRef ds:uri="http://purl.org/dc/dcmitype/"/>
  </ds:schemaRefs>
</ds:datastoreItem>
</file>

<file path=customXml/itemProps3.xml><?xml version="1.0" encoding="utf-8"?>
<ds:datastoreItem xmlns:ds="http://schemas.openxmlformats.org/officeDocument/2006/customXml" ds:itemID="{FD87C945-5246-492B-AB10-8FF74F5E73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FS_CEPI Version</vt:lpstr>
      <vt:lpstr>1_FS-CEPI Présentation</vt:lpstr>
      <vt:lpstr>2_FS-CEPI_2 Réponse Infra-Délai</vt:lpstr>
      <vt:lpstr>3_FS-CEPI Coût-Risque</vt:lpstr>
      <vt:lpstr>4_FS-CEPI Chronique- Avis</vt:lpstr>
      <vt:lpstr>5_Analyse Environ-Prévention </vt:lpstr>
      <vt:lpstr>Annexe_Risques</vt:lpstr>
      <vt:lpstr>LISTE</vt:lpstr>
      <vt:lpstr>'1_FS-CEPI Présentation'!Zone_d_impression</vt:lpstr>
      <vt:lpstr>'2_FS-CEPI_2 Réponse Infra-Délai'!Zone_d_impression</vt:lpstr>
      <vt:lpstr>'3_FS-CEPI Coût-Risque'!Zone_d_impression</vt:lpstr>
      <vt:lpstr>'4_FS-CEPI Chronique- Avis'!Zone_d_impression</vt:lpstr>
      <vt:lpstr>Annexe_Risques!Zone_d_impression</vt:lpstr>
      <vt:lpstr>'FS_CEPI Version'!Zone_d_impression</vt:lpstr>
      <vt:lpstr>LISTE!Zone_d_impression</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VALETTE Karine ASC NIV 1 OA</dc:creator>
  <cp:keywords/>
  <dc:description/>
  <cp:lastModifiedBy>VALETTE Karine ASC NIV 1 OA</cp:lastModifiedBy>
  <cp:revision/>
  <cp:lastPrinted>2025-04-30T09:32:31Z</cp:lastPrinted>
  <dcterms:created xsi:type="dcterms:W3CDTF">2023-03-08T08:41:13Z</dcterms:created>
  <dcterms:modified xsi:type="dcterms:W3CDTF">2025-07-10T07:10:27Z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0x010100481C8D3163CD4041AA57F2FF5E48F60F04002077C00E1404B943BA5356F4D17A6B4D</vt:lpwstr>
  </property>
  <property fmtid="{D5CDD505-2E9C-101B-9397-08002B2CF9AE}" pid="3" name="Nature">
    <vt:lpwstr>417;#Support|a61bffb0-e31e-4252-8ad5-28609d64c343</vt:lpwstr>
  </property>
  <property fmtid="{D5CDD505-2E9C-101B-9397-08002B2CF9AE}" pid="4" name="Mots-clés">
    <vt:lpwstr/>
  </property>
  <property fmtid="{D5CDD505-2E9C-101B-9397-08002B2CF9AE}" pid="5" name="Projet - Thème1">
    <vt:lpwstr/>
  </property>
  <property fmtid="{D5CDD505-2E9C-101B-9397-08002B2CF9AE}" pid="6" name="Protection">
    <vt:lpwstr>399;#NP|cadf651c-c981-4cf9-9c64-0ba779488b3c</vt:lpwstr>
  </property>
  <property fmtid="{D5CDD505-2E9C-101B-9397-08002B2CF9AE}" pid="7" name="Type modèle">
    <vt:lpwstr/>
  </property>
</Properties>
</file>